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4B8AA19-C6A6-4F33-8D75-169F9FE06D4C}" xr6:coauthVersionLast="36" xr6:coauthVersionMax="36" xr10:uidLastSave="{00000000-0000-0000-0000-000000000000}"/>
  <bookViews>
    <workbookView xWindow="0" yWindow="495" windowWidth="38400" windowHeight="1984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Summe">SUMPRODUCT(ABS('[1]C1. Freileitungen'!$AA$7:$AA$206)*1)</definedName>
    <definedName name="Summe1">SUMPRODUCT(ABS('[1]C1. Freileitungen'!$Z$7:$Z$206)*1)</definedName>
    <definedName name="test">SUMPRODUCT(ABS(Freil_AKHK_Plan)*1)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C96" i="10" l="1"/>
  <c r="D96" i="10" l="1"/>
  <c r="E96" i="10"/>
  <c r="N3706" i="10"/>
  <c r="N3611" i="10"/>
  <c r="N3516" i="10"/>
  <c r="N3421" i="10"/>
  <c r="N3326" i="10"/>
  <c r="N3231" i="10"/>
  <c r="N3136" i="10"/>
  <c r="N3041" i="10"/>
  <c r="N2946" i="10"/>
  <c r="N2851" i="10"/>
  <c r="N2756" i="10"/>
  <c r="N2661" i="10"/>
  <c r="N2566" i="10"/>
  <c r="N2471" i="10"/>
  <c r="N2281" i="10"/>
  <c r="N2186" i="10"/>
  <c r="N2091" i="10"/>
  <c r="N1996" i="10"/>
  <c r="N1901" i="10"/>
  <c r="N1806" i="10"/>
  <c r="N1711" i="10"/>
  <c r="N1616" i="10"/>
  <c r="N1521" i="10"/>
  <c r="N1426" i="10"/>
  <c r="N1331" i="10"/>
  <c r="N1236" i="10"/>
  <c r="N1141" i="10"/>
  <c r="N1046" i="10"/>
  <c r="N951" i="10"/>
  <c r="N856" i="10"/>
  <c r="N761" i="10"/>
  <c r="N666" i="10"/>
  <c r="N571" i="10"/>
  <c r="N476" i="10"/>
  <c r="N381" i="10"/>
  <c r="D286" i="10" l="1"/>
  <c r="D1046" i="10"/>
  <c r="D1806" i="10"/>
  <c r="D2566" i="10"/>
  <c r="D3326" i="10"/>
  <c r="E381" i="10"/>
  <c r="E761" i="10"/>
  <c r="E1521" i="10"/>
  <c r="E2281" i="10"/>
  <c r="E2661" i="10"/>
  <c r="E3041" i="10"/>
  <c r="F191" i="10"/>
  <c r="F286" i="10"/>
  <c r="F476" i="10"/>
  <c r="F571" i="10"/>
  <c r="F761" i="10"/>
  <c r="F856" i="10"/>
  <c r="F951" i="10"/>
  <c r="F1046" i="10"/>
  <c r="F1141" i="10"/>
  <c r="F1236" i="10"/>
  <c r="F1331" i="10"/>
  <c r="F1521" i="10"/>
  <c r="F1616" i="10"/>
  <c r="F1711" i="10"/>
  <c r="F1806" i="10"/>
  <c r="F1901" i="10"/>
  <c r="F1996" i="10"/>
  <c r="F2091" i="10"/>
  <c r="F2281" i="10"/>
  <c r="F2471" i="10"/>
  <c r="F2566" i="10"/>
  <c r="F2851" i="10"/>
  <c r="F3041" i="10"/>
  <c r="F3136" i="10"/>
  <c r="F3231" i="10"/>
  <c r="F3326" i="10"/>
  <c r="F3421" i="10"/>
  <c r="F3516" i="10"/>
  <c r="F3611" i="10"/>
  <c r="F3706" i="10"/>
  <c r="G191" i="10"/>
  <c r="G951" i="10"/>
  <c r="G1711" i="10"/>
  <c r="G2471" i="10"/>
  <c r="G3231" i="10"/>
  <c r="I381" i="10"/>
  <c r="I1141" i="10"/>
  <c r="I1901" i="10"/>
  <c r="I2661" i="10"/>
  <c r="I3421" i="10"/>
  <c r="J286" i="10"/>
  <c r="J381" i="10"/>
  <c r="J476" i="10"/>
  <c r="J666" i="10"/>
  <c r="J856" i="10"/>
  <c r="J1046" i="10"/>
  <c r="J1236" i="10"/>
  <c r="J1426" i="10"/>
  <c r="J1616" i="10"/>
  <c r="J1806" i="10"/>
  <c r="J1996" i="10"/>
  <c r="J2186" i="10"/>
  <c r="J2376" i="10"/>
  <c r="J2566" i="10"/>
  <c r="J2661" i="10"/>
  <c r="J2756" i="10"/>
  <c r="J2946" i="10"/>
  <c r="J3136" i="10"/>
  <c r="J3326" i="10"/>
  <c r="J3516" i="10"/>
  <c r="J3706" i="10"/>
  <c r="K571" i="10"/>
  <c r="L286" i="10"/>
  <c r="L1046" i="10"/>
  <c r="L1806" i="10"/>
  <c r="L2566" i="10"/>
  <c r="L3326" i="10"/>
  <c r="M381" i="10"/>
  <c r="M761" i="10"/>
  <c r="M1521" i="10"/>
  <c r="M2281" i="10"/>
  <c r="M2661" i="10"/>
  <c r="M3041" i="10"/>
  <c r="N191" i="10"/>
  <c r="N286" i="10"/>
  <c r="C1046" i="10"/>
  <c r="C1806" i="10"/>
  <c r="C2566" i="10"/>
  <c r="C3326" i="10"/>
  <c r="E2946" i="10"/>
  <c r="G286" i="10"/>
  <c r="H381" i="10"/>
  <c r="H761" i="10"/>
  <c r="H1141" i="10"/>
  <c r="H1521" i="10"/>
  <c r="H1901" i="10"/>
  <c r="H2281" i="10"/>
  <c r="H2661" i="10"/>
  <c r="H3041" i="10"/>
  <c r="H3421" i="10"/>
  <c r="I666" i="10"/>
  <c r="I1426" i="10"/>
  <c r="I2186" i="10"/>
  <c r="I2946" i="10"/>
  <c r="I3706" i="10"/>
  <c r="K286" i="10"/>
  <c r="K1046" i="10"/>
  <c r="K1806" i="10"/>
  <c r="K2566" i="10"/>
  <c r="K3326" i="10"/>
  <c r="C1521" i="10"/>
  <c r="C2091" i="10"/>
  <c r="C2186" i="10"/>
  <c r="C2281" i="10"/>
  <c r="C2471" i="10"/>
  <c r="C2661" i="10"/>
  <c r="C2851" i="10"/>
  <c r="C2946" i="10"/>
  <c r="C3041" i="10"/>
  <c r="C3231" i="10"/>
  <c r="C3421" i="10"/>
  <c r="C3611" i="10"/>
  <c r="C3706" i="10"/>
  <c r="D191" i="10"/>
  <c r="D381" i="10"/>
  <c r="D571" i="10"/>
  <c r="D951" i="10"/>
  <c r="D1331" i="10"/>
  <c r="D1711" i="10"/>
  <c r="D2091" i="10"/>
  <c r="D2471" i="10"/>
  <c r="D2661" i="10"/>
  <c r="D2851" i="10"/>
  <c r="D3231" i="10"/>
  <c r="D3611" i="10"/>
  <c r="E571" i="10"/>
  <c r="E1236" i="10"/>
  <c r="E1331" i="10"/>
  <c r="E2091" i="10"/>
  <c r="E2851" i="10"/>
  <c r="E3611" i="10"/>
  <c r="G666" i="10"/>
  <c r="G856" i="10"/>
  <c r="G1046" i="10"/>
  <c r="G1141" i="10"/>
  <c r="G1236" i="10"/>
  <c r="G1426" i="10"/>
  <c r="G1616" i="10"/>
  <c r="G1806" i="10"/>
  <c r="G1901" i="10"/>
  <c r="G1996" i="10"/>
  <c r="G2186" i="10"/>
  <c r="G2566" i="10"/>
  <c r="G3136" i="10"/>
  <c r="G3326" i="10"/>
  <c r="G3421" i="10"/>
  <c r="I191" i="10"/>
  <c r="I951" i="10"/>
  <c r="I1711" i="10"/>
  <c r="I2471" i="10"/>
  <c r="I3231" i="10"/>
  <c r="K381" i="10"/>
  <c r="K761" i="10"/>
  <c r="K1141" i="10"/>
  <c r="K1331" i="10"/>
  <c r="K1426" i="10"/>
  <c r="K1521" i="10"/>
  <c r="K1901" i="10"/>
  <c r="K2091" i="10"/>
  <c r="K2186" i="10"/>
  <c r="K2281" i="10"/>
  <c r="K2661" i="10"/>
  <c r="K2851" i="10"/>
  <c r="K3041" i="10"/>
  <c r="K3421" i="10"/>
  <c r="K3611" i="10"/>
  <c r="L191" i="10"/>
  <c r="L381" i="10"/>
  <c r="L571" i="10"/>
  <c r="L951" i="10"/>
  <c r="L1331" i="10"/>
  <c r="L1711" i="10"/>
  <c r="L2091" i="10"/>
  <c r="L2471" i="10"/>
  <c r="L2661" i="10"/>
  <c r="L2851" i="10"/>
  <c r="L3231" i="10"/>
  <c r="L3611" i="10"/>
  <c r="M571" i="10"/>
  <c r="M1236" i="10"/>
  <c r="M1331" i="10"/>
  <c r="M2091" i="10"/>
  <c r="M2851" i="10"/>
  <c r="M3611" i="10"/>
  <c r="C381" i="10"/>
  <c r="C1141" i="10"/>
  <c r="C1236" i="10"/>
  <c r="C476" i="10"/>
  <c r="C1996" i="10"/>
  <c r="C2756" i="10"/>
  <c r="C3516" i="10"/>
  <c r="D1236" i="10"/>
  <c r="E476" i="10"/>
  <c r="E1996" i="10"/>
  <c r="E2756" i="10"/>
  <c r="E3516" i="10"/>
  <c r="F2376" i="10"/>
  <c r="G476" i="10"/>
  <c r="G2756" i="10"/>
  <c r="G3516" i="10"/>
  <c r="H476" i="10"/>
  <c r="H856" i="10"/>
  <c r="H1236" i="10"/>
  <c r="H1616" i="10"/>
  <c r="H1996" i="10"/>
  <c r="H2376" i="10"/>
  <c r="H2756" i="10"/>
  <c r="H3136" i="10"/>
  <c r="H3516" i="10"/>
  <c r="I476" i="10"/>
  <c r="I1236" i="10"/>
  <c r="I1996" i="10"/>
  <c r="I2756" i="10"/>
  <c r="I3516" i="10"/>
  <c r="K476" i="10"/>
  <c r="K1236" i="10"/>
  <c r="K1996" i="10"/>
  <c r="K2756" i="10"/>
  <c r="K3516" i="10"/>
  <c r="M476" i="10"/>
  <c r="M1996" i="10"/>
  <c r="M2756" i="10"/>
  <c r="M3516" i="10"/>
  <c r="N2376" i="10"/>
  <c r="C666" i="10"/>
  <c r="C1711" i="10"/>
  <c r="D476" i="10"/>
  <c r="D856" i="10"/>
  <c r="D1616" i="10"/>
  <c r="D1996" i="10"/>
  <c r="D2376" i="10"/>
  <c r="D2756" i="10"/>
  <c r="D3136" i="10"/>
  <c r="D3516" i="10"/>
  <c r="E1141" i="10"/>
  <c r="E1901" i="10"/>
  <c r="E3421" i="10"/>
  <c r="F381" i="10"/>
  <c r="F2661" i="10"/>
  <c r="G571" i="10"/>
  <c r="G1331" i="10"/>
  <c r="G2091" i="10"/>
  <c r="G2851" i="10"/>
  <c r="G3611" i="10"/>
  <c r="I761" i="10"/>
  <c r="I1521" i="10"/>
  <c r="I2281" i="10"/>
  <c r="I3041" i="10"/>
  <c r="J191" i="10"/>
  <c r="J761" i="10"/>
  <c r="J951" i="10"/>
  <c r="J1141" i="10"/>
  <c r="J1331" i="10"/>
  <c r="J1521" i="10"/>
  <c r="J1711" i="10"/>
  <c r="J1901" i="10"/>
  <c r="J2091" i="10"/>
  <c r="J2281" i="10"/>
  <c r="J2471" i="10"/>
  <c r="J2851" i="10"/>
  <c r="J3041" i="10"/>
  <c r="J3231" i="10"/>
  <c r="J3421" i="10"/>
  <c r="J3611" i="10"/>
  <c r="K191" i="10"/>
  <c r="K951" i="10"/>
  <c r="K1711" i="10"/>
  <c r="K2471" i="10"/>
  <c r="K3231" i="10"/>
  <c r="L476" i="10"/>
  <c r="L856" i="10"/>
  <c r="L1236" i="10"/>
  <c r="L1616" i="10"/>
  <c r="L1996" i="10"/>
  <c r="L2376" i="10"/>
  <c r="L2756" i="10"/>
  <c r="L3136" i="10"/>
  <c r="L3516" i="10"/>
  <c r="M1141" i="10"/>
  <c r="M1901" i="10"/>
  <c r="M3421" i="10"/>
  <c r="C1331" i="10"/>
  <c r="C1426" i="10"/>
  <c r="C191" i="10"/>
  <c r="D666" i="10"/>
  <c r="D1426" i="10"/>
  <c r="D2186" i="10"/>
  <c r="D2946" i="10"/>
  <c r="D3706" i="10"/>
  <c r="E286" i="10"/>
  <c r="E1046" i="10"/>
  <c r="E1806" i="10"/>
  <c r="E2566" i="10"/>
  <c r="E3326" i="10"/>
  <c r="F666" i="10"/>
  <c r="F1426" i="10"/>
  <c r="F2186" i="10"/>
  <c r="F2946" i="10"/>
  <c r="G2946" i="10"/>
  <c r="G3706" i="10"/>
  <c r="H191" i="10"/>
  <c r="H571" i="10"/>
  <c r="H951" i="10"/>
  <c r="H1331" i="10"/>
  <c r="H1711" i="10"/>
  <c r="H2091" i="10"/>
  <c r="H2471" i="10"/>
  <c r="H2851" i="10"/>
  <c r="H3231" i="10"/>
  <c r="H3611" i="10"/>
  <c r="I286" i="10"/>
  <c r="I1046" i="10"/>
  <c r="I1806" i="10"/>
  <c r="I2566" i="10"/>
  <c r="I3326" i="10"/>
  <c r="K666" i="10"/>
  <c r="K2946" i="10"/>
  <c r="K3706" i="10"/>
  <c r="L666" i="10"/>
  <c r="L1426" i="10"/>
  <c r="L2186" i="10"/>
  <c r="L2946" i="10"/>
  <c r="L3706" i="10"/>
  <c r="M286" i="10"/>
  <c r="M1046" i="10"/>
  <c r="M1806" i="10"/>
  <c r="M2566" i="10"/>
  <c r="M3326" i="10"/>
  <c r="C761" i="10"/>
  <c r="C951" i="10"/>
  <c r="C1901" i="10"/>
  <c r="D761" i="10"/>
  <c r="D1141" i="10"/>
  <c r="D1521" i="10"/>
  <c r="D1901" i="10"/>
  <c r="D2281" i="10"/>
  <c r="D3041" i="10"/>
  <c r="D3421" i="10"/>
  <c r="E191" i="10"/>
  <c r="E666" i="10"/>
  <c r="E951" i="10"/>
  <c r="E1426" i="10"/>
  <c r="E1711" i="10"/>
  <c r="E2186" i="10"/>
  <c r="E2471" i="10"/>
  <c r="E3231" i="10"/>
  <c r="E3706" i="10"/>
  <c r="G381" i="10"/>
  <c r="G761" i="10"/>
  <c r="G1521" i="10"/>
  <c r="G2281" i="10"/>
  <c r="G2661" i="10"/>
  <c r="G3041" i="10"/>
  <c r="I571" i="10"/>
  <c r="I1331" i="10"/>
  <c r="I2091" i="10"/>
  <c r="I2851" i="10"/>
  <c r="I3611" i="10"/>
  <c r="J571" i="10"/>
  <c r="L761" i="10"/>
  <c r="L1141" i="10"/>
  <c r="L1521" i="10"/>
  <c r="L1901" i="10"/>
  <c r="L2281" i="10"/>
  <c r="L3041" i="10"/>
  <c r="L3421" i="10"/>
  <c r="M191" i="10"/>
  <c r="M666" i="10"/>
  <c r="M951" i="10"/>
  <c r="M1426" i="10"/>
  <c r="M1711" i="10"/>
  <c r="M2186" i="10"/>
  <c r="M2471" i="10"/>
  <c r="M2946" i="10"/>
  <c r="M3231" i="10"/>
  <c r="M3706" i="10"/>
  <c r="C286" i="10"/>
  <c r="C856" i="10"/>
  <c r="C1616" i="10"/>
  <c r="C2376" i="10"/>
  <c r="C3136" i="10"/>
  <c r="E856" i="10"/>
  <c r="E1616" i="10"/>
  <c r="E2376" i="10"/>
  <c r="E3136" i="10"/>
  <c r="F2756" i="10"/>
  <c r="G2376" i="10"/>
  <c r="H286" i="10"/>
  <c r="H666" i="10"/>
  <c r="H1046" i="10"/>
  <c r="H1426" i="10"/>
  <c r="H1806" i="10"/>
  <c r="H2186" i="10"/>
  <c r="H2566" i="10"/>
  <c r="H2946" i="10"/>
  <c r="H3326" i="10"/>
  <c r="H3706" i="10"/>
  <c r="I856" i="10"/>
  <c r="I1616" i="10"/>
  <c r="I2376" i="10"/>
  <c r="I3136" i="10"/>
  <c r="K856" i="10"/>
  <c r="K1616" i="10"/>
  <c r="K2376" i="10"/>
  <c r="K3136" i="10"/>
  <c r="M856" i="10"/>
  <c r="M1616" i="10"/>
  <c r="M2376" i="10"/>
  <c r="M3136" i="10"/>
  <c r="C571" i="10"/>
  <c r="F96" i="10" l="1"/>
  <c r="O3231" i="10"/>
  <c r="O3136" i="10"/>
  <c r="O1616" i="10"/>
  <c r="O3516" i="10"/>
  <c r="O2756" i="10"/>
  <c r="O1996" i="10"/>
  <c r="O1141" i="10"/>
  <c r="O381" i="10"/>
  <c r="O2471" i="10"/>
  <c r="O1711" i="10"/>
  <c r="O3706" i="10"/>
  <c r="O2946" i="10"/>
  <c r="O2186" i="10"/>
  <c r="O1331" i="10"/>
  <c r="O571" i="10"/>
  <c r="O3421" i="10"/>
  <c r="O1901" i="10"/>
  <c r="O1046" i="10"/>
  <c r="O286" i="10"/>
  <c r="O2376" i="10"/>
  <c r="O1521" i="10"/>
  <c r="O761" i="10"/>
  <c r="O3611" i="10"/>
  <c r="O2851" i="10"/>
  <c r="O2091" i="10"/>
  <c r="O1236" i="10"/>
  <c r="O476" i="10"/>
  <c r="O3326" i="10"/>
  <c r="O2566" i="10"/>
  <c r="O1806" i="10"/>
  <c r="O856" i="10"/>
  <c r="O951" i="10"/>
  <c r="O191" i="10"/>
  <c r="O2661" i="10"/>
  <c r="O3041" i="10"/>
  <c r="O2281" i="10"/>
  <c r="O1426" i="10"/>
  <c r="O666" i="10"/>
  <c r="G96" i="10" l="1"/>
  <c r="P286" i="10"/>
  <c r="P1996" i="10"/>
  <c r="P2851" i="10"/>
  <c r="P2946" i="10"/>
  <c r="P1141" i="10"/>
  <c r="P381" i="10"/>
  <c r="P1521" i="10"/>
  <c r="P1616" i="10"/>
  <c r="P2471" i="10"/>
  <c r="P1806" i="10"/>
  <c r="P3326" i="10"/>
  <c r="P2091" i="10"/>
  <c r="P2281" i="10"/>
  <c r="P856" i="10"/>
  <c r="P3516" i="10"/>
  <c r="P1331" i="10"/>
  <c r="P2756" i="10"/>
  <c r="P191" i="10"/>
  <c r="P3231" i="10"/>
  <c r="P666" i="10"/>
  <c r="P1236" i="10"/>
  <c r="P1046" i="10"/>
  <c r="P2376" i="10"/>
  <c r="P1901" i="10"/>
  <c r="P2566" i="10"/>
  <c r="P476" i="10"/>
  <c r="P3611" i="10"/>
  <c r="P3136" i="10"/>
  <c r="P2186" i="10"/>
  <c r="P951" i="10"/>
  <c r="P761" i="10"/>
  <c r="P1711" i="10"/>
  <c r="P2661" i="10"/>
  <c r="P571" i="10"/>
  <c r="P1426" i="10"/>
  <c r="H96" i="10" l="1"/>
  <c r="P3706" i="10"/>
  <c r="P3041" i="10"/>
  <c r="P3421" i="10"/>
  <c r="Q3041" i="10"/>
  <c r="Q1901" i="10"/>
  <c r="Q1996" i="10"/>
  <c r="Q2661" i="10"/>
  <c r="Q2756" i="10"/>
  <c r="Q856" i="10"/>
  <c r="Q1806" i="10"/>
  <c r="Q1616" i="10"/>
  <c r="Q2186" i="10"/>
  <c r="Q761" i="10"/>
  <c r="Q3231" i="10"/>
  <c r="Q1046" i="10"/>
  <c r="Q286" i="10"/>
  <c r="Q3421" i="10"/>
  <c r="Q3706" i="10"/>
  <c r="Q1426" i="10"/>
  <c r="Q3326" i="10"/>
  <c r="Q1711" i="10"/>
  <c r="Q951" i="10"/>
  <c r="Q3611" i="10"/>
  <c r="Q2566" i="10"/>
  <c r="Q2376" i="10"/>
  <c r="Q3516" i="10"/>
  <c r="Q2281" i="10"/>
  <c r="Q2091" i="10"/>
  <c r="Q2946" i="10"/>
  <c r="Q1521" i="10"/>
  <c r="Q571" i="10"/>
  <c r="Q2851" i="10"/>
  <c r="Q476" i="10"/>
  <c r="Q1236" i="10"/>
  <c r="Q191" i="10"/>
  <c r="Q381" i="10"/>
  <c r="Q3136" i="10"/>
  <c r="Q2471" i="10"/>
  <c r="Q666" i="10"/>
  <c r="Q1331" i="10"/>
  <c r="Q1141" i="10"/>
  <c r="I96" i="10" l="1"/>
  <c r="R1806" i="10"/>
  <c r="R856" i="10"/>
  <c r="R2091" i="10"/>
  <c r="R1141" i="10"/>
  <c r="R2471" i="10"/>
  <c r="R1426" i="10"/>
  <c r="R1046" i="10"/>
  <c r="R2186" i="10"/>
  <c r="R3231" i="10"/>
  <c r="R1996" i="10"/>
  <c r="R666" i="10"/>
  <c r="R2281" i="10"/>
  <c r="R1901" i="10"/>
  <c r="R286" i="10"/>
  <c r="R3611" i="10"/>
  <c r="R571" i="10"/>
  <c r="R2851" i="10"/>
  <c r="R1521" i="10"/>
  <c r="R3326" i="10"/>
  <c r="R3421" i="10"/>
  <c r="R3516" i="10"/>
  <c r="R1236" i="10"/>
  <c r="R1331" i="10"/>
  <c r="R476" i="10"/>
  <c r="R2566" i="10"/>
  <c r="R2756" i="10"/>
  <c r="R2376" i="10"/>
  <c r="R381" i="10"/>
  <c r="R2946" i="10"/>
  <c r="R191" i="10"/>
  <c r="J96" i="10" l="1"/>
  <c r="R951" i="10"/>
  <c r="R1711" i="10"/>
  <c r="R1616" i="10"/>
  <c r="R3041" i="10"/>
  <c r="R2661" i="10"/>
  <c r="R3706" i="10"/>
  <c r="R761" i="10"/>
  <c r="R3136" i="10"/>
  <c r="K96" i="10" l="1"/>
  <c r="S3326" i="10"/>
  <c r="S3516" i="10"/>
  <c r="S1331" i="10"/>
  <c r="S761" i="10"/>
  <c r="S3136" i="10"/>
  <c r="S2186" i="10"/>
  <c r="S286" i="10"/>
  <c r="S3041" i="10"/>
  <c r="S1426" i="10"/>
  <c r="S1236" i="10"/>
  <c r="S2281" i="10"/>
  <c r="S571" i="10"/>
  <c r="S2851" i="10"/>
  <c r="S856" i="10"/>
  <c r="S1711" i="10"/>
  <c r="S191" i="10"/>
  <c r="S951" i="10"/>
  <c r="S3611" i="10"/>
  <c r="S3706" i="10"/>
  <c r="S3231" i="10"/>
  <c r="S1141" i="10"/>
  <c r="S2376" i="10"/>
  <c r="S3421" i="10"/>
  <c r="S2091" i="10"/>
  <c r="S666" i="10"/>
  <c r="S476" i="10"/>
  <c r="S2566" i="10"/>
  <c r="S2946" i="10"/>
  <c r="S1046" i="10"/>
  <c r="S1901" i="10"/>
  <c r="S381" i="10"/>
  <c r="S1521" i="10"/>
  <c r="S2661" i="10"/>
  <c r="S1616" i="10"/>
  <c r="S1806" i="10"/>
  <c r="S2471" i="10"/>
  <c r="S2756" i="10"/>
  <c r="S1996" i="10"/>
  <c r="L96" i="10" l="1"/>
  <c r="M96" i="10" l="1"/>
  <c r="N96" i="10" l="1"/>
  <c r="O96" i="10" l="1"/>
  <c r="P96" i="10" l="1"/>
  <c r="Q96" i="10" l="1"/>
  <c r="S96" i="10" l="1"/>
  <c r="R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<sst xmlns="http://schemas.openxmlformats.org/spreadsheetml/2006/main" count="525" uniqueCount="220">
  <si>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</si>
  <si>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</si>
  <si>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</si>
  <si>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</si>
  <si>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</si>
  <si>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</si>
  <si>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</si>
  <si>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</si>
  <si>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</si>
  <si>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</si>
  <si>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</si>
  <si>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</si>
  <si>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</si>
  <si>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</si>
  <si>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</si>
  <si>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</si>
  <si>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</si>
  <si>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</si>
  <si>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</si>
  <si>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</si>
  <si>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</si>
  <si>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</si>
  <si>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</si>
  <si>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</si>
  <si>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</si>
  <si>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</si>
  <si>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</si>
  <si>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</si>
  <si>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</si>
  <si>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</si>
  <si>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</si>
  <si>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</si>
  <si>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</si>
  <si>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</si>
  <si>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</si>
  <si>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</si>
  <si>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</si>
  <si>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</si>
  <si>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</si>
  <si>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</si>
  <si>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</si>
  <si>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</si>
  <si>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</si>
  <si>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</si>
  <si>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</si>
  <si>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</si>
  <si>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</si>
  <si>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</si>
  <si>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</si>
  <si>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</si>
  <si>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</si>
  <si>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</si>
  <si>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</si>
  <si>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</si>
  <si>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</si>
  <si>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</si>
  <si>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</si>
  <si>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</si>
  <si>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</si>
  <si>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</si>
  <si>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</si>
  <si>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</si>
  <si>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</si>
  <si>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</si>
  <si>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</si>
  <si>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</si>
  <si>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</si>
  <si>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</si>
  <si>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</si>
  <si>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</si>
  <si>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</si>
  <si>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</si>
  <si>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</si>
  <si>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</si>
  <si>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</si>
  <si>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</si>
  <si>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</si>
  <si>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</si>
  <si>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</si>
  <si>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</si>
  <si>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</si>
  <si>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</si>
  <si>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</si>
  <si>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</si>
  <si>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</si>
  <si>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</si>
  <si>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</si>
  <si>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</si>
  <si>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</si>
  <si>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</si>
  <si>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</si>
  <si>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</si>
  <si>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</si>
  <si>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</si>
  <si>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</si>
  <si>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</si>
  <si>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</si>
  <si>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</si>
  <si>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</si>
  <si>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</si>
  <si>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</si>
  <si>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</si>
  <si>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</si>
  <si>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</si>
  <si>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</si>
  <si>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</si>
  <si>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</si>
  <si>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</si>
  <si>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</si>
  <si>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</si>
  <si>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</si>
  <si>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</si>
  <si>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</si>
  <si>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</si>
  <si>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</si>
  <si>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</si>
  <si>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</si>
  <si>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</si>
  <si>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</si>
  <si>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</si>
  <si>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</si>
  <si>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</si>
  <si>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</si>
  <si>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</si>
  <si>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</si>
  <si>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</si>
  <si>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</si>
  <si>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</si>
  <si>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</si>
  <si>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</si>
  <si>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</si>
  <si>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</si>
  <si>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</si>
  <si>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</si>
  <si>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</si>
  <si>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</si>
  <si>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</si>
  <si>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</si>
  <si>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</si>
  <si>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</si>
  <si>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</si>
  <si>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</si>
  <si>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</si>
  <si>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</si>
  <si>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</si>
  <si>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</si>
  <si>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</si>
  <si>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</si>
  <si>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</si>
  <si>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</si>
  <si>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</si>
  <si>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</si>
  <si>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</si>
  <si>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</si>
  <si>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</si>
  <si>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</si>
  <si>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</si>
  <si>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</si>
  <si>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</si>
  <si>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</si>
  <si>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</si>
  <si>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</si>
  <si>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</si>
  <si>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</si>
  <si>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</si>
  <si>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</si>
  <si>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</si>
  <si>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</si>
  <si>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</si>
  <si>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</si>
  <si>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</si>
  <si>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</si>
  <si>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</si>
  <si>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</si>
  <si>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</si>
  <si>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</si>
  <si>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</si>
  <si>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</si>
  <si>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</si>
  <si>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</si>
  <si>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</si>
  <si>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</si>
  <si>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</si>
  <si>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</si>
  <si>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</si>
  <si>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</si>
  <si>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</si>
  <si>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</si>
  <si>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</si>
  <si>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</si>
  <si>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</si>
  <si>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</si>
  <si>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</si>
  <si>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</si>
  <si>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</si>
  <si>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</si>
  <si>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</si>
  <si>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</si>
  <si>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</si>
  <si>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</si>
  <si>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</si>
  <si>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</si>
  <si>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</si>
  <si>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</si>
  <si>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</si>
  <si>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</si>
  <si>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</si>
  <si>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</si>
  <si>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</si>
  <si>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</si>
  <si>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</si>
  <si>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</si>
  <si>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</si>
  <si>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</si>
  <si>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</si>
  <si>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</si>
  <si>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</si>
  <si>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</si>
  <si>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</si>
  <si>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Hermann Geuder Elektrizitätswerk Elpersheim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</si>
</sst>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sheetData>
      <sheetData sheetId="1">
        <row r="4">
          <cell r="D4" t="str">
            <v>Nein</v>
          </cell>
        </row>
      </sheetData>
      <sheetData sheetId="2" refreshError="1"/>
      <sheetData sheetId="3" refreshError="1"/>
      <sheetData sheetId="4">
        <row r="7">
          <cell r="F7">
            <v>13</v>
          </cell>
          <cell r="Z7">
            <v>536</v>
          </cell>
        </row>
      </sheetData>
      <sheetData sheetId="5">
        <row r="7">
          <cell r="J7">
            <v>0</v>
          </cell>
        </row>
      </sheetData>
      <sheetData sheetId="6">
        <row r="7">
          <cell r="F7">
            <v>17</v>
          </cell>
        </row>
      </sheetData>
      <sheetData sheetId="7">
        <row r="7">
          <cell r="F7">
            <v>3</v>
          </cell>
        </row>
      </sheetData>
      <sheetData sheetId="8" refreshError="1"/>
      <sheetData sheetId="9" refreshError="1"/>
      <sheetData sheetId="10">
        <row r="3">
          <cell r="A3">
            <v>1</v>
          </cell>
        </row>
      </sheetData>
      <sheetData sheetId="11">
        <row r="3">
          <cell r="A3">
            <v>1</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42578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10000334</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selection activeCell="C44" sqref="C44:S65"/>
    </sheetView>
  </sheetViews>
  <sheetFormatPr baseColWidth="10" defaultColWidth="11.42578125" defaultRowHeight="15.75"/>
  <cols>
    <col min="1" max="1" width="6.28515625" style="42" customWidth="1"/>
    <col min="2" max="2" width="87.7109375" style="92" customWidth="1"/>
    <col min="3" max="12" width="12.85546875" style="42" bestFit="1" customWidth="1"/>
    <col min="13" max="13" width="13.42578125" style="42" bestFit="1" customWidth="1"/>
    <col min="14" max="19" width="12.8554687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4620</v>
      </c>
      <c r="D3" s="24">
        <v>4620</v>
      </c>
      <c r="E3" s="24">
        <v>4620</v>
      </c>
      <c r="F3" s="24">
        <v>4620</v>
      </c>
      <c r="G3" s="24">
        <v>4620</v>
      </c>
      <c r="H3" s="24">
        <v>4620</v>
      </c>
      <c r="I3" s="24">
        <v>4620</v>
      </c>
      <c r="J3" s="24">
        <v>4620</v>
      </c>
      <c r="K3" s="24">
        <v>4620</v>
      </c>
      <c r="L3" s="24">
        <v>4620</v>
      </c>
      <c r="M3" s="24">
        <v>4620</v>
      </c>
      <c r="N3" s="24">
        <v>4620</v>
      </c>
      <c r="O3" s="24">
        <v>4620</v>
      </c>
      <c r="P3" s="24">
        <v>4620</v>
      </c>
      <c r="Q3" s="24">
        <v>4620</v>
      </c>
      <c r="R3" s="24">
        <v>4620</v>
      </c>
      <c r="S3" s="24">
        <v>4620</v>
      </c>
    </row>
    <row r="4" spans="1:19" ht="18.75" customHeight="1">
      <c r="A4" s="79">
        <v>2</v>
      </c>
      <c r="B4" s="82" t="s">
        <v>31</v>
      </c>
      <c r="C4" s="24">
        <v>2.8</v>
      </c>
      <c r="D4" s="24">
        <v>2.8</v>
      </c>
      <c r="E4" s="24">
        <v>2.8</v>
      </c>
      <c r="F4" s="24">
        <v>2.8</v>
      </c>
      <c r="G4" s="24">
        <v>2.8</v>
      </c>
      <c r="H4" s="24">
        <v>2.8</v>
      </c>
      <c r="I4" s="24">
        <v>2.8</v>
      </c>
      <c r="J4" s="24">
        <v>2.8</v>
      </c>
      <c r="K4" s="24">
        <v>2.8</v>
      </c>
      <c r="L4" s="24">
        <v>2.8</v>
      </c>
      <c r="M4" s="24">
        <v>2.8</v>
      </c>
      <c r="N4" s="24">
        <v>2.8</v>
      </c>
      <c r="O4" s="24">
        <v>2.8</v>
      </c>
      <c r="P4" s="24">
        <v>2.8</v>
      </c>
      <c r="Q4" s="24">
        <v>2.8</v>
      </c>
      <c r="R4" s="24">
        <v>2.8</v>
      </c>
      <c r="S4" s="24">
        <v>2.8</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269777.99</v>
      </c>
      <c r="D6" s="25">
        <v>269467.84999999998</v>
      </c>
      <c r="E6" s="25">
        <v>271467.69</v>
      </c>
      <c r="F6" s="25">
        <v>347001.7</v>
      </c>
      <c r="G6" s="25">
        <v>482906.24</v>
      </c>
      <c r="H6" s="25">
        <v>635040.42000000004</v>
      </c>
      <c r="I6" s="25">
        <v>721645.82</v>
      </c>
      <c r="J6" s="25">
        <v>618391.31000000006</v>
      </c>
      <c r="K6" s="25">
        <v>729314.27</v>
      </c>
      <c r="L6" s="25">
        <v>726826</v>
      </c>
      <c r="M6" s="25">
        <v>678760.01</v>
      </c>
      <c r="N6" s="25">
        <v>777733.79</v>
      </c>
      <c r="O6" s="25">
        <v>842872.01</v>
      </c>
      <c r="P6" s="25">
        <v>807148.92</v>
      </c>
      <c r="Q6" s="25">
        <v>797311.89999999991</v>
      </c>
      <c r="R6" s="25">
        <v>797311.89999999991</v>
      </c>
      <c r="S6" s="25">
        <v>797311.89999999991</v>
      </c>
    </row>
    <row r="7" spans="1:19" ht="18.75" customHeight="1">
      <c r="A7" s="81" t="s">
        <v>75</v>
      </c>
      <c r="B7" s="82" t="s">
        <v>159</v>
      </c>
      <c r="C7" s="25">
        <v>122271.56999999999</v>
      </c>
      <c r="D7" s="25">
        <v>122271.57</v>
      </c>
      <c r="E7" s="25">
        <v>122271.57</v>
      </c>
      <c r="F7" s="25">
        <v>194355.15</v>
      </c>
      <c r="G7" s="25">
        <v>346895.82</v>
      </c>
      <c r="H7" s="25">
        <v>496835.5</v>
      </c>
      <c r="I7" s="25">
        <v>584116.52999999991</v>
      </c>
      <c r="J7" s="25">
        <v>467271.33</v>
      </c>
      <c r="K7" s="25">
        <v>573920.54999999993</v>
      </c>
      <c r="L7" s="25">
        <v>563557.87</v>
      </c>
      <c r="M7" s="25">
        <v>530267.42000000004</v>
      </c>
      <c r="N7" s="25">
        <v>570188.89424000005</v>
      </c>
      <c r="O7" s="25">
        <v>646653.1971799999</v>
      </c>
      <c r="P7" s="25">
        <v>622248.81804000004</v>
      </c>
      <c r="Q7" s="25">
        <v>595279.92739999993</v>
      </c>
      <c r="R7" s="25">
        <v>595279.92739999993</v>
      </c>
      <c r="S7" s="25">
        <v>595279.92739999993</v>
      </c>
    </row>
    <row r="8" spans="1:19" ht="18.75" customHeight="1">
      <c r="A8" s="81" t="s">
        <v>89</v>
      </c>
      <c r="B8" s="82" t="s">
        <v>160</v>
      </c>
      <c r="C8" s="25">
        <v>19637.05</v>
      </c>
      <c r="D8" s="25">
        <v>19394.37</v>
      </c>
      <c r="E8" s="25">
        <v>19849.400000000001</v>
      </c>
      <c r="F8" s="25">
        <v>19928.96</v>
      </c>
      <c r="G8" s="25">
        <v>19075.3</v>
      </c>
      <c r="H8" s="25">
        <v>17997.07</v>
      </c>
      <c r="I8" s="25">
        <v>17486.91</v>
      </c>
      <c r="J8" s="25">
        <v>16428.5</v>
      </c>
      <c r="K8" s="25">
        <v>15923.01</v>
      </c>
      <c r="L8" s="25">
        <v>15783.42</v>
      </c>
      <c r="M8" s="25">
        <v>15005.39</v>
      </c>
      <c r="N8" s="25">
        <v>15137.27</v>
      </c>
      <c r="O8" s="25">
        <v>14243.8</v>
      </c>
      <c r="P8" s="25">
        <v>13758.7</v>
      </c>
      <c r="Q8" s="25">
        <v>14154.98</v>
      </c>
      <c r="R8" s="25">
        <v>14154.98</v>
      </c>
      <c r="S8" s="25">
        <v>14154.98</v>
      </c>
    </row>
    <row r="9" spans="1:19">
      <c r="A9" s="81" t="s">
        <v>100</v>
      </c>
      <c r="B9" s="82" t="s">
        <v>87</v>
      </c>
      <c r="C9" s="25">
        <v>147506.41999999998</v>
      </c>
      <c r="D9" s="25">
        <v>147196.27999999997</v>
      </c>
      <c r="E9" s="25">
        <v>149196.12</v>
      </c>
      <c r="F9" s="25">
        <v>152646.55000000002</v>
      </c>
      <c r="G9" s="25">
        <v>136010.41999999998</v>
      </c>
      <c r="H9" s="25">
        <v>138204.92000000004</v>
      </c>
      <c r="I9" s="25">
        <v>137529.29000000004</v>
      </c>
      <c r="J9" s="25">
        <v>151119.98000000004</v>
      </c>
      <c r="K9" s="25">
        <v>155393.72000000009</v>
      </c>
      <c r="L9" s="25">
        <v>163268.13</v>
      </c>
      <c r="M9" s="25">
        <v>148492.58999999997</v>
      </c>
      <c r="N9" s="25">
        <v>207544.89575999998</v>
      </c>
      <c r="O9" s="25">
        <v>196218.81282000011</v>
      </c>
      <c r="P9" s="25">
        <v>184900.10196</v>
      </c>
      <c r="Q9" s="25">
        <v>202031.97259999998</v>
      </c>
      <c r="R9" s="25">
        <v>202031.97259999998</v>
      </c>
      <c r="S9" s="25">
        <v>202031.97259999998</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0</v>
      </c>
      <c r="D11" s="25">
        <v>0</v>
      </c>
      <c r="E11" s="25">
        <v>0</v>
      </c>
      <c r="F11" s="25">
        <v>0</v>
      </c>
      <c r="G11" s="25">
        <v>0</v>
      </c>
      <c r="H11" s="25">
        <v>0</v>
      </c>
      <c r="I11" s="25">
        <v>0</v>
      </c>
      <c r="J11" s="25">
        <v>0</v>
      </c>
      <c r="K11" s="25">
        <v>0</v>
      </c>
      <c r="L11" s="25">
        <v>0</v>
      </c>
      <c r="M11" s="25">
        <v>0</v>
      </c>
      <c r="N11" s="25">
        <v>0</v>
      </c>
      <c r="O11" s="25">
        <v>0</v>
      </c>
      <c r="P11" s="25">
        <v>0</v>
      </c>
      <c r="Q11" s="25">
        <v>0</v>
      </c>
      <c r="R11" s="25">
        <v>0</v>
      </c>
      <c r="S11" s="25">
        <v>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13261.39</v>
      </c>
      <c r="D13" s="25">
        <v>10327.280000000001</v>
      </c>
      <c r="E13" s="25">
        <v>14521.95</v>
      </c>
      <c r="F13" s="25">
        <v>13548.03</v>
      </c>
      <c r="G13" s="25">
        <v>15386.39</v>
      </c>
      <c r="H13" s="25">
        <v>17904.5</v>
      </c>
      <c r="I13" s="25">
        <v>17545.009999999998</v>
      </c>
      <c r="J13" s="25">
        <v>17573.34</v>
      </c>
      <c r="K13" s="25">
        <v>18221.61</v>
      </c>
      <c r="L13" s="25">
        <v>16251.68</v>
      </c>
      <c r="M13" s="25">
        <v>18763.05</v>
      </c>
      <c r="N13" s="25">
        <v>86621.314665763479</v>
      </c>
      <c r="O13" s="25">
        <v>80366.685591515663</v>
      </c>
      <c r="P13" s="25">
        <v>41530.650923433321</v>
      </c>
      <c r="Q13" s="25">
        <v>42461.989230412975</v>
      </c>
      <c r="R13" s="25">
        <v>42461.989230412975</v>
      </c>
      <c r="S13" s="25">
        <v>42461.989230412975</v>
      </c>
    </row>
    <row r="14" spans="1:19" ht="30">
      <c r="A14" s="81" t="s">
        <v>75</v>
      </c>
      <c r="B14" s="82" t="s">
        <v>80</v>
      </c>
      <c r="C14" s="25">
        <v>0</v>
      </c>
      <c r="D14" s="25">
        <v>0</v>
      </c>
      <c r="E14" s="25">
        <v>0</v>
      </c>
      <c r="F14" s="25">
        <v>0</v>
      </c>
      <c r="G14" s="25">
        <v>0</v>
      </c>
      <c r="H14" s="25">
        <v>0</v>
      </c>
      <c r="I14" s="25">
        <v>0</v>
      </c>
      <c r="J14" s="25">
        <v>0</v>
      </c>
      <c r="K14" s="25">
        <v>0</v>
      </c>
      <c r="L14" s="25">
        <v>0</v>
      </c>
      <c r="M14" s="25">
        <v>0</v>
      </c>
      <c r="N14" s="25">
        <v>52923.328000000001</v>
      </c>
      <c r="O14" s="25">
        <v>45943.063000000009</v>
      </c>
      <c r="P14" s="25">
        <v>44279.178000000007</v>
      </c>
      <c r="Q14" s="25">
        <v>46792.43020000001</v>
      </c>
      <c r="R14" s="25">
        <v>46792.43020000001</v>
      </c>
      <c r="S14" s="25">
        <v>46792.43020000001</v>
      </c>
    </row>
    <row r="15" spans="1:19" ht="18.75" customHeight="1">
      <c r="A15" s="81" t="s">
        <v>89</v>
      </c>
      <c r="B15" s="82" t="s">
        <v>90</v>
      </c>
      <c r="C15" s="25">
        <v>3833.17</v>
      </c>
      <c r="D15" s="25">
        <v>3785.8</v>
      </c>
      <c r="E15" s="25">
        <v>5798.8</v>
      </c>
      <c r="F15" s="25">
        <v>4824.8900000000003</v>
      </c>
      <c r="G15" s="25">
        <v>6132.8</v>
      </c>
      <c r="H15" s="25">
        <v>6808.09</v>
      </c>
      <c r="I15" s="25">
        <v>8749.65</v>
      </c>
      <c r="J15" s="25">
        <v>8195.35</v>
      </c>
      <c r="K15" s="25">
        <v>8378.0300000000007</v>
      </c>
      <c r="L15" s="25">
        <v>8027.55</v>
      </c>
      <c r="M15" s="25">
        <v>8386.3700000000008</v>
      </c>
      <c r="N15" s="25">
        <v>9913.2448000000004</v>
      </c>
      <c r="O15" s="25">
        <v>10680.529836092275</v>
      </c>
      <c r="P15" s="25">
        <v>3370.7112484333325</v>
      </c>
      <c r="Q15" s="25">
        <v>704.27965050000125</v>
      </c>
      <c r="R15" s="25">
        <v>704.27965050000125</v>
      </c>
      <c r="S15" s="25">
        <v>704.27965050000125</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72450.12</v>
      </c>
      <c r="D17" s="25">
        <v>72538</v>
      </c>
      <c r="E17" s="25">
        <v>72626.759999999995</v>
      </c>
      <c r="F17" s="25">
        <v>70832.039999999994</v>
      </c>
      <c r="G17" s="25">
        <v>76939.08</v>
      </c>
      <c r="H17" s="25">
        <v>74448.42</v>
      </c>
      <c r="I17" s="25">
        <v>72868.539999999994</v>
      </c>
      <c r="J17" s="25">
        <v>68715.929999999993</v>
      </c>
      <c r="K17" s="25">
        <v>69190.570000000007</v>
      </c>
      <c r="L17" s="25">
        <v>73162.39</v>
      </c>
      <c r="M17" s="25">
        <v>74257.81</v>
      </c>
      <c r="N17" s="25">
        <v>74580.498487990786</v>
      </c>
      <c r="O17" s="25">
        <v>73582.091898169427</v>
      </c>
      <c r="P17" s="25">
        <v>138595.84371868332</v>
      </c>
      <c r="Q17" s="25">
        <v>139851.30013496059</v>
      </c>
      <c r="R17" s="25">
        <v>139851.30013496059</v>
      </c>
      <c r="S17" s="25">
        <v>139851.30013496059</v>
      </c>
    </row>
    <row r="18" spans="1:19" ht="18.75" customHeight="1">
      <c r="A18" s="83">
        <v>2</v>
      </c>
      <c r="B18" s="82" t="s">
        <v>38</v>
      </c>
      <c r="C18" s="25">
        <v>31726.78</v>
      </c>
      <c r="D18" s="25">
        <v>31363.18</v>
      </c>
      <c r="E18" s="25">
        <v>31034.06</v>
      </c>
      <c r="F18" s="25">
        <v>32271.5</v>
      </c>
      <c r="G18" s="25">
        <v>28019.38</v>
      </c>
      <c r="H18" s="25">
        <v>26055.360000000001</v>
      </c>
      <c r="I18" s="25">
        <v>32479.41</v>
      </c>
      <c r="J18" s="25">
        <v>33375.21</v>
      </c>
      <c r="K18" s="25">
        <v>46093.93</v>
      </c>
      <c r="L18" s="25">
        <v>42203.49</v>
      </c>
      <c r="M18" s="25">
        <v>39649.07</v>
      </c>
      <c r="N18" s="25">
        <v>4355.1000000000004</v>
      </c>
      <c r="O18" s="25">
        <v>6248.05</v>
      </c>
      <c r="P18" s="25">
        <v>1944.27</v>
      </c>
      <c r="Q18" s="25">
        <v>6064.22</v>
      </c>
      <c r="R18" s="25">
        <v>6064.22</v>
      </c>
      <c r="S18" s="25">
        <v>6064.22</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29420.97</v>
      </c>
      <c r="D20" s="25">
        <v>29057.38</v>
      </c>
      <c r="E20" s="25">
        <v>29739.119999999999</v>
      </c>
      <c r="F20" s="25">
        <v>27288.61</v>
      </c>
      <c r="G20" s="25">
        <v>26653.22</v>
      </c>
      <c r="H20" s="25">
        <v>25025.81</v>
      </c>
      <c r="I20" s="25">
        <v>30231.68</v>
      </c>
      <c r="J20" s="25">
        <v>30461.65</v>
      </c>
      <c r="K20" s="25">
        <v>34326.44</v>
      </c>
      <c r="L20" s="25">
        <v>38060.550000000003</v>
      </c>
      <c r="M20" s="25">
        <v>37078.86</v>
      </c>
      <c r="N20" s="25">
        <v>0</v>
      </c>
      <c r="O20" s="25">
        <v>0</v>
      </c>
      <c r="P20" s="25">
        <v>0</v>
      </c>
      <c r="Q20" s="25">
        <v>0</v>
      </c>
      <c r="R20" s="25">
        <v>0</v>
      </c>
      <c r="S20" s="25">
        <v>0</v>
      </c>
    </row>
    <row r="21" spans="1:19" ht="18.75" customHeight="1">
      <c r="A21" s="79">
        <v>3</v>
      </c>
      <c r="B21" s="82" t="s">
        <v>40</v>
      </c>
      <c r="C21" s="25">
        <v>72621.06</v>
      </c>
      <c r="D21" s="25">
        <v>72378.38</v>
      </c>
      <c r="E21" s="25">
        <v>78989.009999999995</v>
      </c>
      <c r="F21" s="25">
        <v>55908.51</v>
      </c>
      <c r="G21" s="25">
        <v>87346.75</v>
      </c>
      <c r="H21" s="25">
        <v>70558.880000000005</v>
      </c>
      <c r="I21" s="25">
        <v>60135.3</v>
      </c>
      <c r="J21" s="25">
        <v>59932.84</v>
      </c>
      <c r="K21" s="25">
        <v>63731.360000000001</v>
      </c>
      <c r="L21" s="25">
        <v>79818.78</v>
      </c>
      <c r="M21" s="25">
        <v>70726.22</v>
      </c>
      <c r="N21" s="25">
        <v>39850.347152726106</v>
      </c>
      <c r="O21" s="25">
        <v>53944.409163525946</v>
      </c>
      <c r="P21" s="25">
        <v>48200.951657611244</v>
      </c>
      <c r="Q21" s="25">
        <v>64834.787319779985</v>
      </c>
      <c r="R21" s="25">
        <v>64834.787319779985</v>
      </c>
      <c r="S21" s="25">
        <v>64834.787319779985</v>
      </c>
    </row>
    <row r="22" spans="1:19" ht="18.75" customHeight="1">
      <c r="A22" s="81" t="s">
        <v>99</v>
      </c>
      <c r="B22" s="82" t="s">
        <v>57</v>
      </c>
      <c r="C22" s="25">
        <v>19637.05</v>
      </c>
      <c r="D22" s="25">
        <v>19394.37</v>
      </c>
      <c r="E22" s="25">
        <v>19849.400000000001</v>
      </c>
      <c r="F22" s="25">
        <v>19928.96</v>
      </c>
      <c r="G22" s="25">
        <v>19075.3</v>
      </c>
      <c r="H22" s="25">
        <v>17997.07</v>
      </c>
      <c r="I22" s="25">
        <v>17486.91</v>
      </c>
      <c r="J22" s="25">
        <v>16428.5</v>
      </c>
      <c r="K22" s="25">
        <v>15923.01</v>
      </c>
      <c r="L22" s="25">
        <v>15783.42</v>
      </c>
      <c r="M22" s="25">
        <v>15005.39</v>
      </c>
      <c r="N22" s="25">
        <v>0</v>
      </c>
      <c r="O22" s="25">
        <v>0</v>
      </c>
      <c r="P22" s="25">
        <v>0</v>
      </c>
      <c r="Q22" s="25">
        <v>0</v>
      </c>
      <c r="R22" s="25">
        <v>0</v>
      </c>
      <c r="S22" s="25">
        <v>0</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7653.48</v>
      </c>
      <c r="D24" s="25">
        <v>11557.6</v>
      </c>
      <c r="E24" s="25">
        <v>15461.72</v>
      </c>
      <c r="F24" s="25">
        <v>19365.84</v>
      </c>
      <c r="G24" s="25">
        <v>20049.18</v>
      </c>
      <c r="H24" s="25">
        <v>24972.82</v>
      </c>
      <c r="I24" s="25">
        <v>27165.86</v>
      </c>
      <c r="J24" s="25">
        <v>30462.43</v>
      </c>
      <c r="K24" s="25">
        <v>29237.8</v>
      </c>
      <c r="L24" s="25">
        <v>25413.759999999998</v>
      </c>
      <c r="M24" s="25">
        <v>23607.97</v>
      </c>
      <c r="N24" s="25">
        <v>23970.281022378418</v>
      </c>
      <c r="O24" s="25">
        <v>26281.000871096789</v>
      </c>
      <c r="P24" s="25">
        <v>29521.280141084673</v>
      </c>
      <c r="Q24" s="25">
        <v>30145.856109424712</v>
      </c>
      <c r="R24" s="25">
        <v>30145.856109424712</v>
      </c>
      <c r="S24" s="25">
        <v>30145.856109424712</v>
      </c>
    </row>
    <row r="25" spans="1:19" ht="18.75" customHeight="1">
      <c r="A25" s="79">
        <v>5</v>
      </c>
      <c r="B25" s="82" t="s">
        <v>42</v>
      </c>
      <c r="C25" s="25">
        <v>0</v>
      </c>
      <c r="D25" s="25">
        <v>0</v>
      </c>
      <c r="E25" s="25">
        <v>0</v>
      </c>
      <c r="F25" s="25">
        <v>0</v>
      </c>
      <c r="G25" s="25">
        <v>0</v>
      </c>
      <c r="H25" s="25">
        <v>0</v>
      </c>
      <c r="I25" s="25">
        <v>0</v>
      </c>
      <c r="J25" s="25">
        <v>0</v>
      </c>
      <c r="K25" s="25">
        <v>0</v>
      </c>
      <c r="L25" s="25">
        <v>127.66</v>
      </c>
      <c r="M25" s="25">
        <v>15.65</v>
      </c>
      <c r="N25" s="25">
        <v>9.6167640911460914</v>
      </c>
      <c r="O25" s="25">
        <v>0</v>
      </c>
      <c r="P25" s="25">
        <v>82.851871880960459</v>
      </c>
      <c r="Q25" s="25">
        <v>0</v>
      </c>
      <c r="R25" s="25">
        <v>0</v>
      </c>
      <c r="S25" s="25">
        <v>0</v>
      </c>
    </row>
    <row r="26" spans="1:19" ht="18.75" customHeight="1">
      <c r="A26" s="79">
        <v>6</v>
      </c>
      <c r="B26" s="82" t="s">
        <v>43</v>
      </c>
      <c r="C26" s="25">
        <v>0</v>
      </c>
      <c r="D26" s="25">
        <v>0</v>
      </c>
      <c r="E26" s="25">
        <v>0</v>
      </c>
      <c r="F26" s="25">
        <v>0</v>
      </c>
      <c r="G26" s="25">
        <v>0</v>
      </c>
      <c r="H26" s="25">
        <v>0</v>
      </c>
      <c r="I26" s="25">
        <v>0</v>
      </c>
      <c r="J26" s="25">
        <v>0</v>
      </c>
      <c r="K26" s="25">
        <v>1153.03</v>
      </c>
      <c r="L26" s="25">
        <v>1294.27</v>
      </c>
      <c r="M26" s="25">
        <v>1107.73</v>
      </c>
      <c r="N26" s="25">
        <v>1801.9596653555971</v>
      </c>
      <c r="O26" s="25">
        <v>1660.7380851060263</v>
      </c>
      <c r="P26" s="25">
        <v>3527.988051951073</v>
      </c>
      <c r="Q26" s="25">
        <v>1948.2505939532618</v>
      </c>
      <c r="R26" s="25">
        <v>1948.2505939532618</v>
      </c>
      <c r="S26" s="25">
        <v>1948.2505939532618</v>
      </c>
    </row>
    <row r="27" spans="1:19" ht="18.75" customHeight="1">
      <c r="A27" s="79">
        <v>7</v>
      </c>
      <c r="B27" s="82" t="s">
        <v>60</v>
      </c>
      <c r="C27" s="25">
        <v>4757.0200000000004</v>
      </c>
      <c r="D27" s="25">
        <v>4526.57</v>
      </c>
      <c r="E27" s="25">
        <v>4987.46</v>
      </c>
      <c r="F27" s="25">
        <v>4065.67</v>
      </c>
      <c r="G27" s="25">
        <v>30534.95</v>
      </c>
      <c r="H27" s="25">
        <v>26977.84</v>
      </c>
      <c r="I27" s="25">
        <v>1824.03</v>
      </c>
      <c r="J27" s="25">
        <v>27503.66</v>
      </c>
      <c r="K27" s="25">
        <v>21409.03</v>
      </c>
      <c r="L27" s="25">
        <v>10438.56</v>
      </c>
      <c r="M27" s="25">
        <v>13177.52</v>
      </c>
      <c r="N27" s="25">
        <v>7867.2823676847929</v>
      </c>
      <c r="O27" s="25">
        <v>9130.3326377435405</v>
      </c>
      <c r="P27" s="25">
        <v>3343.753599344348</v>
      </c>
      <c r="Q27" s="25">
        <v>2278.6858540125177</v>
      </c>
      <c r="R27" s="25">
        <v>2278.6858540125177</v>
      </c>
      <c r="S27" s="25">
        <v>2278.6858540125177</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162399.98051248735</v>
      </c>
      <c r="D31" s="25">
        <v>177693.92037256568</v>
      </c>
      <c r="E31" s="25">
        <v>192237.46631186554</v>
      </c>
      <c r="F31" s="25">
        <v>208925.39425000007</v>
      </c>
      <c r="G31" s="25">
        <v>224065.97473445479</v>
      </c>
      <c r="H31" s="25">
        <v>249244.3392903416</v>
      </c>
      <c r="I31" s="25">
        <v>268398.14326967415</v>
      </c>
      <c r="J31" s="25">
        <v>280294.80125423032</v>
      </c>
      <c r="K31" s="25">
        <v>269457.55953303573</v>
      </c>
      <c r="L31" s="25">
        <v>258258.51172438668</v>
      </c>
      <c r="M31" s="25">
        <v>240754.17146046666</v>
      </c>
      <c r="N31" s="25">
        <v>214946.91687036696</v>
      </c>
      <c r="O31" s="25">
        <v>217685.11196196053</v>
      </c>
      <c r="P31" s="25">
        <v>210854.8245918118</v>
      </c>
      <c r="Q31" s="25">
        <v>226555.36078771207</v>
      </c>
      <c r="R31" s="25">
        <v>226555.36078771207</v>
      </c>
      <c r="S31" s="25">
        <v>226555.36078771207</v>
      </c>
    </row>
    <row r="32" spans="1:19" ht="18.75" customHeight="1">
      <c r="A32" s="58" t="s">
        <v>75</v>
      </c>
      <c r="B32" s="90" t="s">
        <v>168</v>
      </c>
      <c r="C32" s="25">
        <v>162399.98051248735</v>
      </c>
      <c r="D32" s="25">
        <v>177693.92037256568</v>
      </c>
      <c r="E32" s="25">
        <v>192237.46631186554</v>
      </c>
      <c r="F32" s="25">
        <v>208925.39425000007</v>
      </c>
      <c r="G32" s="25">
        <v>224065.97473445479</v>
      </c>
      <c r="H32" s="25">
        <v>249244.3392903416</v>
      </c>
      <c r="I32" s="25">
        <v>268398.14326967415</v>
      </c>
      <c r="J32" s="25">
        <v>280294.80125423032</v>
      </c>
      <c r="K32" s="25">
        <v>235970.31278728382</v>
      </c>
      <c r="L32" s="25">
        <v>271277.78962151596</v>
      </c>
      <c r="M32" s="25">
        <v>242140.02815706015</v>
      </c>
      <c r="N32" s="25">
        <v>224832.27649063291</v>
      </c>
      <c r="O32" s="25">
        <v>219423.86464808939</v>
      </c>
      <c r="P32" s="25">
        <v>194664.51089944137</v>
      </c>
      <c r="Q32" s="25">
        <v>189669.32342770501</v>
      </c>
      <c r="R32" s="25">
        <v>189669.32342770501</v>
      </c>
      <c r="S32" s="25">
        <v>189669.32342770501</v>
      </c>
    </row>
    <row r="33" spans="1:19" ht="18.75" customHeight="1">
      <c r="A33" s="58" t="s">
        <v>89</v>
      </c>
      <c r="B33" s="90" t="s">
        <v>169</v>
      </c>
      <c r="C33" s="25">
        <v>0</v>
      </c>
      <c r="D33" s="25">
        <v>0</v>
      </c>
      <c r="E33" s="25">
        <v>0</v>
      </c>
      <c r="F33" s="25">
        <v>0</v>
      </c>
      <c r="G33" s="25">
        <v>0</v>
      </c>
      <c r="H33" s="25">
        <v>0</v>
      </c>
      <c r="I33" s="25">
        <v>0</v>
      </c>
      <c r="J33" s="25">
        <v>0</v>
      </c>
      <c r="K33" s="25">
        <v>9021.2433636053738</v>
      </c>
      <c r="L33" s="25">
        <v>115617.05665349447</v>
      </c>
      <c r="M33" s="25">
        <v>152495.34819987611</v>
      </c>
      <c r="N33" s="25">
        <v>15542.969103623691</v>
      </c>
      <c r="O33" s="25">
        <v>5078.3583414438663</v>
      </c>
      <c r="P33" s="25">
        <v>25241.186298011526</v>
      </c>
      <c r="Q33" s="25">
        <v>14066.552410962975</v>
      </c>
      <c r="R33" s="25">
        <v>14066.552410962975</v>
      </c>
      <c r="S33" s="25">
        <v>14066.552410962975</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-84141.979943597165</v>
      </c>
      <c r="O34" s="25">
        <v>-84880.195448043916</v>
      </c>
      <c r="P34" s="25">
        <v>-75890.612491112624</v>
      </c>
      <c r="Q34" s="25">
        <v>-64049.178171458036</v>
      </c>
      <c r="R34" s="25">
        <v>-64049.178171458036</v>
      </c>
      <c r="S34" s="25">
        <v>-64049.178171458036</v>
      </c>
    </row>
    <row r="35" spans="1:19" ht="18.75" customHeight="1">
      <c r="A35" s="58" t="s">
        <v>101</v>
      </c>
      <c r="B35" s="90" t="s">
        <v>171</v>
      </c>
      <c r="C35" s="25">
        <v>0</v>
      </c>
      <c r="D35" s="25">
        <v>0</v>
      </c>
      <c r="E35" s="25">
        <v>0</v>
      </c>
      <c r="F35" s="25">
        <v>0</v>
      </c>
      <c r="G35" s="25">
        <v>0</v>
      </c>
      <c r="H35" s="25">
        <v>0</v>
      </c>
      <c r="I35" s="25">
        <v>0</v>
      </c>
      <c r="J35" s="25">
        <v>0</v>
      </c>
      <c r="K35" s="25">
        <v>54433.468224816104</v>
      </c>
      <c r="L35" s="25">
        <v>-98668.869707954218</v>
      </c>
      <c r="M35" s="25">
        <v>-123913.74005380009</v>
      </c>
      <c r="N35" s="25">
        <v>0</v>
      </c>
      <c r="O35" s="25">
        <v>0</v>
      </c>
      <c r="P35" s="25">
        <v>0</v>
      </c>
      <c r="Q35" s="25">
        <v>0</v>
      </c>
      <c r="R35" s="25">
        <v>0</v>
      </c>
      <c r="S35" s="25">
        <v>0</v>
      </c>
    </row>
    <row r="36" spans="1:19" ht="18.75" customHeight="1">
      <c r="A36" s="58" t="s">
        <v>102</v>
      </c>
      <c r="B36" s="90" t="s">
        <v>172</v>
      </c>
      <c r="C36" s="25">
        <v>0</v>
      </c>
      <c r="D36" s="25">
        <v>0</v>
      </c>
      <c r="E36" s="25">
        <v>0</v>
      </c>
      <c r="F36" s="25">
        <v>0</v>
      </c>
      <c r="G36" s="25">
        <v>0</v>
      </c>
      <c r="H36" s="25">
        <v>0</v>
      </c>
      <c r="I36" s="25">
        <v>0</v>
      </c>
      <c r="J36" s="25">
        <v>0</v>
      </c>
      <c r="K36" s="25">
        <v>-29967.464842669528</v>
      </c>
      <c r="L36" s="25">
        <v>-29967.464842669528</v>
      </c>
      <c r="M36" s="25">
        <v>-29967.464842669528</v>
      </c>
      <c r="N36" s="25">
        <v>77481.821514066673</v>
      </c>
      <c r="O36" s="25">
        <v>95855.257042481418</v>
      </c>
      <c r="P36" s="25">
        <v>-50100.863802274762</v>
      </c>
      <c r="Q36" s="25">
        <v>-30869.001574394584</v>
      </c>
      <c r="R36" s="25">
        <v>-30869.001574394584</v>
      </c>
      <c r="S36" s="25">
        <v>-30869.001574394584</v>
      </c>
    </row>
    <row r="37" spans="1:19" ht="18.75" customHeight="1">
      <c r="A37" s="46">
        <v>2</v>
      </c>
      <c r="B37" s="90" t="s">
        <v>173</v>
      </c>
      <c r="C37" s="25">
        <v>2000</v>
      </c>
      <c r="D37" s="25">
        <v>2470.0975485635072</v>
      </c>
      <c r="E37" s="25">
        <v>3117.8427139064515</v>
      </c>
      <c r="F37" s="25">
        <v>3804.1205251570354</v>
      </c>
      <c r="G37" s="25">
        <v>4433.7085975161581</v>
      </c>
      <c r="H37" s="25">
        <v>4934.2047380929116</v>
      </c>
      <c r="I37" s="25">
        <v>4957.4425781355285</v>
      </c>
      <c r="J37" s="25">
        <v>5365.4261150663224</v>
      </c>
      <c r="K37" s="25">
        <v>5290.6828399445512</v>
      </c>
      <c r="L37" s="25">
        <v>7004.3137059641158</v>
      </c>
      <c r="M37" s="25">
        <v>7921.7873926605407</v>
      </c>
      <c r="N37" s="25">
        <v>8211.237031670893</v>
      </c>
      <c r="O37" s="25">
        <v>7937.1815815534319</v>
      </c>
      <c r="P37" s="25">
        <v>5096.869618391228</v>
      </c>
      <c r="Q37" s="25">
        <v>7813.3273366510839</v>
      </c>
      <c r="R37" s="25">
        <v>7813.3273366510839</v>
      </c>
      <c r="S37" s="25">
        <v>7813.3273366510839</v>
      </c>
    </row>
    <row r="38" spans="1:19" ht="18.75" customHeight="1">
      <c r="A38" s="46">
        <v>3</v>
      </c>
      <c r="B38" s="90" t="s">
        <v>174</v>
      </c>
      <c r="C38" s="25">
        <v>8976.625</v>
      </c>
      <c r="D38" s="25">
        <v>23800.467311514833</v>
      </c>
      <c r="E38" s="25">
        <v>37696.268085471718</v>
      </c>
      <c r="F38" s="25">
        <v>53697.918212355697</v>
      </c>
      <c r="G38" s="25">
        <v>68208.910624451295</v>
      </c>
      <c r="H38" s="25">
        <v>92886.779039761343</v>
      </c>
      <c r="I38" s="25">
        <v>112017.34517905129</v>
      </c>
      <c r="J38" s="25">
        <v>123506.01962667664</v>
      </c>
      <c r="K38" s="25">
        <v>112743.52118060383</v>
      </c>
      <c r="L38" s="25">
        <v>121071.07272921305</v>
      </c>
      <c r="M38" s="25">
        <v>149707.81897365954</v>
      </c>
      <c r="N38" s="25">
        <v>155274.86509702491</v>
      </c>
      <c r="O38" s="25">
        <v>240953.98953162157</v>
      </c>
      <c r="P38" s="25">
        <v>226800.742014791</v>
      </c>
      <c r="Q38" s="25">
        <v>192438.06631242874</v>
      </c>
      <c r="R38" s="25">
        <v>192438.06631242874</v>
      </c>
      <c r="S38" s="25">
        <v>192438.06631242874</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0</v>
      </c>
      <c r="D42" s="47">
        <v>0</v>
      </c>
      <c r="E42" s="47">
        <v>0</v>
      </c>
      <c r="F42" s="47">
        <v>0</v>
      </c>
      <c r="G42" s="47">
        <v>0</v>
      </c>
      <c r="H42" s="47">
        <v>0</v>
      </c>
      <c r="I42" s="47">
        <v>0</v>
      </c>
      <c r="J42" s="47">
        <v>0</v>
      </c>
      <c r="K42" s="47">
        <v>0</v>
      </c>
      <c r="L42" s="47">
        <v>16142.725308483243</v>
      </c>
      <c r="M42" s="47">
        <v>46877.016671770609</v>
      </c>
      <c r="N42" s="47">
        <v>43990.363447714888</v>
      </c>
      <c r="O42" s="47">
        <v>38741.204768767595</v>
      </c>
      <c r="P42" s="47">
        <v>54595.862364998007</v>
      </c>
      <c r="Q42" s="47">
        <v>31633.091549625795</v>
      </c>
      <c r="R42" s="47">
        <v>31633.091549625795</v>
      </c>
      <c r="S42" s="47">
        <v>31633.091549625795</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v>0</v>
      </c>
      <c r="S44" s="47">
        <v>0</v>
      </c>
    </row>
    <row r="45" spans="1:19" ht="39.950000000000003" customHeight="1">
      <c r="A45" s="93" t="s">
        <v>199</v>
      </c>
      <c r="B45" s="94" t="s">
        <v>204</v>
      </c>
      <c r="C45" s="47">
        <v>122271.56999999999</v>
      </c>
      <c r="D45" s="47">
        <v>122271.57</v>
      </c>
      <c r="E45" s="47">
        <v>122271.57</v>
      </c>
      <c r="F45" s="47">
        <v>194355.15</v>
      </c>
      <c r="G45" s="47">
        <v>346895.82</v>
      </c>
      <c r="H45" s="47">
        <v>496835.5</v>
      </c>
      <c r="I45" s="47">
        <v>584116.52999999991</v>
      </c>
      <c r="J45" s="47">
        <v>467271.33</v>
      </c>
      <c r="K45" s="47">
        <v>564335.87999999989</v>
      </c>
      <c r="L45" s="47">
        <v>557013.37</v>
      </c>
      <c r="M45" s="47">
        <v>517322.42000000004</v>
      </c>
      <c r="N45" s="47">
        <v>558168.56424000009</v>
      </c>
      <c r="O45" s="47">
        <v>635656.83717999991</v>
      </c>
      <c r="P45" s="47">
        <v>607813.67804000003</v>
      </c>
      <c r="Q45" s="47">
        <v>580643.09739999997</v>
      </c>
      <c r="R45" s="47">
        <v>580643.09739999997</v>
      </c>
      <c r="S45" s="47">
        <v>580643.09739999997</v>
      </c>
    </row>
    <row r="46" spans="1:19" ht="39.950000000000003" customHeight="1">
      <c r="A46" s="95" t="s">
        <v>89</v>
      </c>
      <c r="B46" s="94" t="s">
        <v>188</v>
      </c>
      <c r="C46" s="47">
        <v>122271.56999999999</v>
      </c>
      <c r="D46" s="47">
        <v>122271.57</v>
      </c>
      <c r="E46" s="47">
        <v>122271.57</v>
      </c>
      <c r="F46" s="47">
        <v>194355.15</v>
      </c>
      <c r="G46" s="47">
        <v>346895.82</v>
      </c>
      <c r="H46" s="47">
        <v>496835.5</v>
      </c>
      <c r="I46" s="47">
        <v>584116.52999999991</v>
      </c>
      <c r="J46" s="47">
        <v>467271.33</v>
      </c>
      <c r="K46" s="47">
        <v>564335.87999999989</v>
      </c>
      <c r="L46" s="47">
        <v>557013.37</v>
      </c>
      <c r="M46" s="47">
        <v>517322.42000000004</v>
      </c>
      <c r="N46" s="47">
        <v>558168.56424000009</v>
      </c>
      <c r="O46" s="47">
        <v>635656.83717999991</v>
      </c>
      <c r="P46" s="47">
        <v>607813.67804000003</v>
      </c>
      <c r="Q46" s="47">
        <v>580643.09739999997</v>
      </c>
      <c r="R46" s="47">
        <v>580643.09739999997</v>
      </c>
      <c r="S46" s="47">
        <v>580643.09739999997</v>
      </c>
    </row>
    <row r="47" spans="1:19" ht="45">
      <c r="A47" s="93" t="s">
        <v>202</v>
      </c>
      <c r="B47" s="94" t="s">
        <v>203</v>
      </c>
      <c r="C47" s="47"/>
      <c r="D47" s="47"/>
      <c r="E47" s="47"/>
      <c r="F47" s="47"/>
      <c r="G47" s="47"/>
      <c r="H47" s="47"/>
      <c r="I47" s="47"/>
      <c r="J47" s="47"/>
      <c r="K47" s="47"/>
      <c r="L47" s="47"/>
      <c r="M47" s="47"/>
      <c r="N47" s="47"/>
      <c r="O47" s="47"/>
      <c r="P47" s="47"/>
      <c r="Q47" s="47"/>
      <c r="R47" s="47">
        <v>0</v>
      </c>
      <c r="S47" s="47">
        <v>0</v>
      </c>
    </row>
    <row r="48" spans="1:19" ht="45">
      <c r="A48" s="93" t="s">
        <v>201</v>
      </c>
      <c r="B48" s="94" t="s">
        <v>215</v>
      </c>
      <c r="C48" s="47"/>
      <c r="D48" s="47"/>
      <c r="E48" s="47"/>
      <c r="F48" s="47"/>
      <c r="G48" s="47"/>
      <c r="H48" s="47"/>
      <c r="I48" s="47"/>
      <c r="J48" s="47"/>
      <c r="K48" s="47"/>
      <c r="L48" s="47"/>
      <c r="M48" s="47"/>
      <c r="N48" s="47"/>
      <c r="O48" s="47"/>
      <c r="P48" s="47"/>
      <c r="Q48" s="47"/>
      <c r="R48" s="47">
        <v>0</v>
      </c>
      <c r="S48" s="47">
        <v>0</v>
      </c>
    </row>
    <row r="49" spans="1:19" ht="39.950000000000003" customHeight="1">
      <c r="A49" s="95" t="s">
        <v>101</v>
      </c>
      <c r="B49" s="94" t="s">
        <v>197</v>
      </c>
      <c r="C49" s="47"/>
      <c r="D49" s="47"/>
      <c r="E49" s="47"/>
      <c r="F49" s="47"/>
      <c r="G49" s="47"/>
      <c r="H49" s="47"/>
      <c r="I49" s="47"/>
      <c r="J49" s="47"/>
      <c r="K49" s="47"/>
      <c r="L49" s="47"/>
      <c r="M49" s="47"/>
      <c r="N49" s="47"/>
      <c r="O49" s="47"/>
      <c r="P49" s="47"/>
      <c r="Q49" s="47"/>
      <c r="R49" s="47">
        <v>0</v>
      </c>
      <c r="S49" s="47">
        <v>0</v>
      </c>
    </row>
    <row r="50" spans="1:19" ht="39.950000000000003" customHeight="1">
      <c r="A50" s="99" t="s">
        <v>97</v>
      </c>
      <c r="B50" s="98" t="s">
        <v>179</v>
      </c>
      <c r="C50" s="47">
        <v>0</v>
      </c>
      <c r="D50" s="47">
        <v>0</v>
      </c>
      <c r="E50" s="47">
        <v>0</v>
      </c>
      <c r="F50" s="47">
        <v>0</v>
      </c>
      <c r="G50" s="47">
        <v>0</v>
      </c>
      <c r="H50" s="47">
        <v>0</v>
      </c>
      <c r="I50" s="47">
        <v>0</v>
      </c>
      <c r="J50" s="47">
        <v>0</v>
      </c>
      <c r="K50" s="47">
        <v>9584.67</v>
      </c>
      <c r="L50" s="47">
        <v>6544.5</v>
      </c>
      <c r="M50" s="47">
        <v>12945</v>
      </c>
      <c r="N50" s="47">
        <v>12020.33</v>
      </c>
      <c r="O50" s="47">
        <v>10996.36</v>
      </c>
      <c r="P50" s="47">
        <v>14435.14</v>
      </c>
      <c r="Q50" s="47">
        <v>14636.83</v>
      </c>
      <c r="R50" s="47">
        <v>14636.83</v>
      </c>
      <c r="S50" s="47">
        <v>14636.83</v>
      </c>
    </row>
    <row r="51" spans="1:19" ht="39.950000000000003" customHeight="1">
      <c r="A51" s="99" t="s">
        <v>98</v>
      </c>
      <c r="B51" s="98" t="s">
        <v>178</v>
      </c>
      <c r="C51" s="47">
        <v>0</v>
      </c>
      <c r="D51" s="47">
        <v>0</v>
      </c>
      <c r="E51" s="47">
        <v>0</v>
      </c>
      <c r="F51" s="47">
        <v>0</v>
      </c>
      <c r="G51" s="47">
        <v>0</v>
      </c>
      <c r="H51" s="47">
        <v>0</v>
      </c>
      <c r="I51" s="47">
        <v>0</v>
      </c>
      <c r="J51" s="47">
        <v>0</v>
      </c>
      <c r="K51" s="47">
        <v>9584.67</v>
      </c>
      <c r="L51" s="47">
        <v>6544.5</v>
      </c>
      <c r="M51" s="47">
        <v>12945</v>
      </c>
      <c r="N51" s="47">
        <v>12020.33</v>
      </c>
      <c r="O51" s="47">
        <v>10996.36</v>
      </c>
      <c r="P51" s="47">
        <v>14435.14</v>
      </c>
      <c r="Q51" s="47">
        <v>14636.83</v>
      </c>
      <c r="R51" s="47">
        <v>14636.83</v>
      </c>
      <c r="S51" s="47">
        <v>14636.83</v>
      </c>
    </row>
    <row r="52" spans="1:19" ht="39.950000000000003" customHeight="1">
      <c r="A52" s="99" t="s">
        <v>147</v>
      </c>
      <c r="B52" s="98" t="s">
        <v>216</v>
      </c>
      <c r="C52" s="47"/>
      <c r="D52" s="47"/>
      <c r="E52" s="47"/>
      <c r="F52" s="47"/>
      <c r="G52" s="47"/>
      <c r="H52" s="47"/>
      <c r="I52" s="47"/>
      <c r="J52" s="47"/>
      <c r="K52" s="47"/>
      <c r="L52" s="47"/>
      <c r="M52" s="47"/>
      <c r="N52" s="47"/>
      <c r="O52" s="47"/>
      <c r="P52" s="47"/>
      <c r="Q52" s="47"/>
      <c r="R52" s="47">
        <v>0</v>
      </c>
      <c r="S52" s="47">
        <v>0</v>
      </c>
    </row>
    <row r="53" spans="1:19" ht="39.950000000000003" customHeight="1">
      <c r="A53" s="99" t="s">
        <v>148</v>
      </c>
      <c r="B53" s="98" t="s">
        <v>190</v>
      </c>
      <c r="C53" s="47"/>
      <c r="D53" s="47"/>
      <c r="E53" s="47"/>
      <c r="F53" s="47"/>
      <c r="G53" s="47"/>
      <c r="H53" s="47"/>
      <c r="I53" s="47"/>
      <c r="J53" s="47"/>
      <c r="K53" s="47"/>
      <c r="L53" s="47"/>
      <c r="M53" s="47"/>
      <c r="N53" s="47"/>
      <c r="O53" s="47"/>
      <c r="P53" s="47"/>
      <c r="Q53" s="47"/>
      <c r="R53" s="47">
        <v>0</v>
      </c>
      <c r="S53" s="47">
        <v>0</v>
      </c>
    </row>
    <row r="54" spans="1:19" ht="39.950000000000003" customHeight="1">
      <c r="A54" s="97" t="s">
        <v>99</v>
      </c>
      <c r="B54" s="96" t="s">
        <v>191</v>
      </c>
      <c r="C54" s="47"/>
      <c r="D54" s="47"/>
      <c r="E54" s="47"/>
      <c r="F54" s="47"/>
      <c r="G54" s="47"/>
      <c r="H54" s="47"/>
      <c r="I54" s="47"/>
      <c r="J54" s="47"/>
      <c r="K54" s="47"/>
      <c r="L54" s="47"/>
      <c r="M54" s="47"/>
      <c r="N54" s="47"/>
      <c r="O54" s="47"/>
      <c r="P54" s="47"/>
      <c r="Q54" s="47"/>
      <c r="R54" s="47">
        <v>0</v>
      </c>
      <c r="S54" s="47">
        <v>0</v>
      </c>
    </row>
    <row r="55" spans="1:19" ht="39.950000000000003" customHeight="1">
      <c r="A55" s="97" t="s">
        <v>103</v>
      </c>
      <c r="B55" s="96" t="s">
        <v>192</v>
      </c>
      <c r="C55" s="47"/>
      <c r="D55" s="47"/>
      <c r="E55" s="47"/>
      <c r="F55" s="47"/>
      <c r="G55" s="47"/>
      <c r="H55" s="47"/>
      <c r="I55" s="47"/>
      <c r="J55" s="47"/>
      <c r="K55" s="47"/>
      <c r="L55" s="47"/>
      <c r="M55" s="47"/>
      <c r="N55" s="47"/>
      <c r="O55" s="47"/>
      <c r="P55" s="47"/>
      <c r="Q55" s="47"/>
      <c r="R55" s="47">
        <v>0</v>
      </c>
      <c r="S55" s="47">
        <v>0</v>
      </c>
    </row>
    <row r="56" spans="1:19" ht="39.950000000000003" customHeight="1">
      <c r="A56" s="97" t="s">
        <v>145</v>
      </c>
      <c r="B56" s="96" t="s">
        <v>180</v>
      </c>
      <c r="C56" s="47">
        <v>0</v>
      </c>
      <c r="D56" s="47">
        <v>0</v>
      </c>
      <c r="E56" s="47">
        <v>0</v>
      </c>
      <c r="F56" s="47">
        <v>0</v>
      </c>
      <c r="G56" s="47">
        <v>0</v>
      </c>
      <c r="H56" s="47">
        <v>0</v>
      </c>
      <c r="I56" s="47">
        <v>0</v>
      </c>
      <c r="J56" s="47">
        <v>0</v>
      </c>
      <c r="K56" s="47">
        <v>0</v>
      </c>
      <c r="L56" s="47">
        <v>0</v>
      </c>
      <c r="M56" s="47">
        <v>0</v>
      </c>
      <c r="N56" s="47">
        <v>0</v>
      </c>
      <c r="O56" s="47">
        <v>0</v>
      </c>
      <c r="P56" s="47">
        <v>0</v>
      </c>
      <c r="Q56" s="47">
        <v>0</v>
      </c>
      <c r="R56" s="47">
        <v>0</v>
      </c>
      <c r="S56" s="47">
        <v>0</v>
      </c>
    </row>
    <row r="57" spans="1:19" ht="39.950000000000003" customHeight="1">
      <c r="A57" s="97" t="s">
        <v>146</v>
      </c>
      <c r="B57" s="96" t="s">
        <v>181</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v>0</v>
      </c>
      <c r="S58" s="47">
        <v>0</v>
      </c>
    </row>
    <row r="59" spans="1:19" ht="39.950000000000003" customHeight="1">
      <c r="A59" s="100" t="s">
        <v>150</v>
      </c>
      <c r="B59" s="101" t="s">
        <v>194</v>
      </c>
      <c r="C59" s="47"/>
      <c r="D59" s="47"/>
      <c r="E59" s="47"/>
      <c r="F59" s="47"/>
      <c r="G59" s="47"/>
      <c r="H59" s="47"/>
      <c r="I59" s="47"/>
      <c r="J59" s="47"/>
      <c r="K59" s="47"/>
      <c r="L59" s="47"/>
      <c r="M59" s="47"/>
      <c r="N59" s="47"/>
      <c r="O59" s="47"/>
      <c r="P59" s="47"/>
      <c r="Q59" s="47"/>
      <c r="R59" s="47">
        <v>0</v>
      </c>
      <c r="S59" s="47">
        <v>0</v>
      </c>
    </row>
    <row r="60" spans="1:19" ht="39.950000000000003" customHeight="1">
      <c r="A60" s="100" t="s">
        <v>151</v>
      </c>
      <c r="B60" s="101" t="s">
        <v>182</v>
      </c>
      <c r="C60" s="47">
        <v>0</v>
      </c>
      <c r="D60" s="47">
        <v>0</v>
      </c>
      <c r="E60" s="47">
        <v>0</v>
      </c>
      <c r="F60" s="47">
        <v>0</v>
      </c>
      <c r="G60" s="47">
        <v>0</v>
      </c>
      <c r="H60" s="47">
        <v>0</v>
      </c>
      <c r="I60" s="47">
        <v>0</v>
      </c>
      <c r="J60" s="47">
        <v>0</v>
      </c>
      <c r="K60" s="47">
        <v>0</v>
      </c>
      <c r="L60" s="47">
        <v>0</v>
      </c>
      <c r="M60" s="47">
        <v>0</v>
      </c>
      <c r="N60" s="47">
        <v>0</v>
      </c>
      <c r="O60" s="47">
        <v>0</v>
      </c>
      <c r="P60" s="47">
        <v>0</v>
      </c>
      <c r="Q60" s="47">
        <v>0</v>
      </c>
      <c r="R60" s="47">
        <v>0</v>
      </c>
      <c r="S60" s="47">
        <v>0</v>
      </c>
    </row>
    <row r="61" spans="1:19" ht="39.950000000000003" customHeight="1">
      <c r="A61" s="100" t="s">
        <v>152</v>
      </c>
      <c r="B61" s="101" t="s">
        <v>185</v>
      </c>
      <c r="C61" s="47">
        <v>0</v>
      </c>
      <c r="D61" s="47">
        <v>0</v>
      </c>
      <c r="E61" s="47">
        <v>0</v>
      </c>
      <c r="F61" s="47">
        <v>0</v>
      </c>
      <c r="G61" s="47">
        <v>0</v>
      </c>
      <c r="H61" s="47">
        <v>0</v>
      </c>
      <c r="I61" s="47">
        <v>0</v>
      </c>
      <c r="J61" s="47">
        <v>0</v>
      </c>
      <c r="K61" s="47">
        <v>0</v>
      </c>
      <c r="L61" s="47">
        <v>0</v>
      </c>
      <c r="M61" s="47">
        <v>0</v>
      </c>
      <c r="N61" s="47">
        <v>0</v>
      </c>
      <c r="O61" s="47">
        <v>0</v>
      </c>
      <c r="P61" s="47">
        <v>0</v>
      </c>
      <c r="Q61" s="47">
        <v>0</v>
      </c>
      <c r="R61" s="47">
        <v>0</v>
      </c>
      <c r="S61" s="47">
        <v>0</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v>0</v>
      </c>
      <c r="S62" s="47">
        <v>0</v>
      </c>
    </row>
    <row r="63" spans="1:19" ht="39.950000000000003" customHeight="1">
      <c r="A63" s="102" t="s">
        <v>154</v>
      </c>
      <c r="B63" s="103" t="s">
        <v>196</v>
      </c>
      <c r="C63" s="47"/>
      <c r="D63" s="47"/>
      <c r="E63" s="47"/>
      <c r="F63" s="47"/>
      <c r="G63" s="47"/>
      <c r="H63" s="47"/>
      <c r="I63" s="47"/>
      <c r="J63" s="47"/>
      <c r="K63" s="47"/>
      <c r="L63" s="47"/>
      <c r="M63" s="47"/>
      <c r="N63" s="47"/>
      <c r="O63" s="47"/>
      <c r="P63" s="47"/>
      <c r="Q63" s="47"/>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0</v>
      </c>
      <c r="L64" s="47">
        <v>0</v>
      </c>
      <c r="M64" s="47">
        <v>0</v>
      </c>
      <c r="N64" s="47">
        <v>0</v>
      </c>
      <c r="O64" s="47">
        <v>0</v>
      </c>
      <c r="P64" s="47">
        <v>0</v>
      </c>
      <c r="Q64" s="47">
        <v>0</v>
      </c>
      <c r="R64" s="47">
        <v>0</v>
      </c>
      <c r="S64" s="47">
        <v>0</v>
      </c>
    </row>
    <row r="65" spans="1:19" ht="39.950000000000003" customHeight="1">
      <c r="A65" s="102" t="s">
        <v>156</v>
      </c>
      <c r="B65" s="103" t="s">
        <v>184</v>
      </c>
      <c r="C65" s="47">
        <v>0</v>
      </c>
      <c r="D65" s="47">
        <v>0</v>
      </c>
      <c r="E65" s="47">
        <v>0</v>
      </c>
      <c r="F65" s="47">
        <v>0</v>
      </c>
      <c r="G65" s="47">
        <v>0</v>
      </c>
      <c r="H65" s="47">
        <v>0</v>
      </c>
      <c r="I65" s="47">
        <v>0</v>
      </c>
      <c r="J65" s="47">
        <v>0</v>
      </c>
      <c r="K65" s="47">
        <v>0</v>
      </c>
      <c r="L65" s="47">
        <v>0</v>
      </c>
      <c r="M65" s="47">
        <v>0</v>
      </c>
      <c r="N65" s="47">
        <v>0</v>
      </c>
      <c r="O65" s="47">
        <v>0</v>
      </c>
      <c r="P65" s="47">
        <v>0</v>
      </c>
      <c r="Q65" s="47">
        <v>0</v>
      </c>
      <c r="R65" s="47">
        <v>0</v>
      </c>
      <c r="S65" s="47">
        <v>0</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H27" sqref="H27"/>
    </sheetView>
  </sheetViews>
  <sheetFormatPr baseColWidth="10" defaultColWidth="11.42578125" defaultRowHeight="12.75"/>
  <cols>
    <col min="1" max="1" width="37.7109375" style="32" customWidth="1"/>
    <col min="2" max="2" width="16.7109375" style="32" bestFit="1" customWidth="1"/>
    <col min="3" max="19" width="21.140625" style="32" customWidth="1"/>
    <col min="20" max="16384" width="11.42578125" style="32"/>
  </cols>
  <sheetData>
    <row r="1" spans="1:19">
      <c r="A1" s="31" t="s">
        <v>143</v>
      </c>
    </row>
    <row r="2" spans="1:19" ht="76.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v>10749.75</v>
      </c>
      <c r="K107" s="34">
        <v>10749.75</v>
      </c>
      <c r="L107" s="34">
        <v>10749.75</v>
      </c>
      <c r="M107" s="34">
        <v>10749.75</v>
      </c>
      <c r="N107" s="34">
        <v>10749.75</v>
      </c>
      <c r="O107" s="34">
        <v>10749.75</v>
      </c>
      <c r="P107" s="34">
        <v>10749.75</v>
      </c>
      <c r="Q107" s="34">
        <v>10749.75</v>
      </c>
      <c r="R107" s="34">
        <v>10749.75</v>
      </c>
      <c r="S107" s="34">
        <v>10749.75</v>
      </c>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10749.75</v>
      </c>
      <c r="K191" s="7">
        <f>SUM(K104:K190)</f>
        <v>10749.75</v>
      </c>
      <c r="L191" s="7">
        <f t="shared" si="1"/>
        <v>10749.75</v>
      </c>
      <c r="M191" s="7">
        <f>SUM(M104:M190)</f>
        <v>10749.75</v>
      </c>
      <c r="N191" s="10">
        <f>SUM(N99:N190)</f>
        <v>10749.75</v>
      </c>
      <c r="O191" s="10">
        <f>SUM(O99:O190)</f>
        <v>10749.75</v>
      </c>
      <c r="P191" s="10">
        <f>SUM(P99:P190)</f>
        <v>10749.75</v>
      </c>
      <c r="Q191" s="10">
        <f>SUM(Q99:Q190)</f>
        <v>10749.75</v>
      </c>
      <c r="R191" s="10">
        <f>SUM(R98:R190)</f>
        <v>10749.75</v>
      </c>
      <c r="S191" s="10">
        <f>SUM(S98:S190)</f>
        <v>10749.75</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v>54194.48</v>
      </c>
      <c r="N294" s="34">
        <v>54194.48</v>
      </c>
      <c r="O294" s="34">
        <v>54194.48</v>
      </c>
      <c r="P294" s="34">
        <v>54194.48</v>
      </c>
      <c r="Q294" s="34">
        <v>54194.48</v>
      </c>
      <c r="R294" s="34">
        <v>54194.48</v>
      </c>
      <c r="S294" s="34">
        <v>54194.48</v>
      </c>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v>1316.07</v>
      </c>
      <c r="D313" s="34">
        <v>1316.07</v>
      </c>
      <c r="E313" s="34">
        <v>1316.07</v>
      </c>
      <c r="F313" s="34">
        <v>1316.07</v>
      </c>
      <c r="G313" s="34">
        <v>1316.07</v>
      </c>
      <c r="H313" s="34">
        <v>1316.07</v>
      </c>
      <c r="I313" s="34">
        <v>1316.07</v>
      </c>
      <c r="J313" s="34">
        <v>1316.07</v>
      </c>
      <c r="K313" s="34">
        <v>1316.07</v>
      </c>
      <c r="L313" s="34">
        <v>1316.07</v>
      </c>
      <c r="M313" s="34">
        <v>1316.07</v>
      </c>
      <c r="N313" s="34">
        <v>1316.07</v>
      </c>
      <c r="O313" s="34">
        <v>1316.07</v>
      </c>
      <c r="P313" s="34">
        <v>1316.07</v>
      </c>
      <c r="Q313" s="34">
        <v>1316.07</v>
      </c>
      <c r="R313" s="34">
        <v>1316.07</v>
      </c>
      <c r="S313" s="34">
        <v>1316.07</v>
      </c>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v>3045.52</v>
      </c>
      <c r="D315" s="34">
        <v>3045.52</v>
      </c>
      <c r="E315" s="34">
        <v>3045.52</v>
      </c>
      <c r="F315" s="34">
        <v>3045.52</v>
      </c>
      <c r="G315" s="34">
        <v>3045.52</v>
      </c>
      <c r="H315" s="34">
        <v>3045.52</v>
      </c>
      <c r="I315" s="34">
        <v>3045.52</v>
      </c>
      <c r="J315" s="34">
        <v>3045.52</v>
      </c>
      <c r="K315" s="34">
        <v>3045.52</v>
      </c>
      <c r="L315" s="34">
        <v>3045.52</v>
      </c>
      <c r="M315" s="34">
        <v>3045.52</v>
      </c>
      <c r="N315" s="34">
        <v>3045.52</v>
      </c>
      <c r="O315" s="34">
        <v>3045.52</v>
      </c>
      <c r="P315" s="34">
        <v>3045.52</v>
      </c>
      <c r="Q315" s="34">
        <v>3045.52</v>
      </c>
      <c r="R315" s="34">
        <v>3045.52</v>
      </c>
      <c r="S315" s="34">
        <v>3045.52</v>
      </c>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4361.59</v>
      </c>
      <c r="D381" s="7">
        <f>SUM(D303:D380)</f>
        <v>4361.59</v>
      </c>
      <c r="E381" s="7">
        <f>SUM(E302:E380)</f>
        <v>4361.59</v>
      </c>
      <c r="F381" s="7">
        <f>SUM(F301:F380)</f>
        <v>4361.59</v>
      </c>
      <c r="G381" s="7">
        <f>SUM(G300:G380)</f>
        <v>4361.59</v>
      </c>
      <c r="H381" s="7">
        <f>SUM(H294:H380)</f>
        <v>4361.59</v>
      </c>
      <c r="I381" s="7">
        <f>SUM(I294:I380)</f>
        <v>4361.59</v>
      </c>
      <c r="J381" s="7">
        <f t="shared" ref="J381" si="3">SUM(J294:J380)</f>
        <v>4361.59</v>
      </c>
      <c r="K381" s="7">
        <f>SUM(K294:K380)</f>
        <v>4361.59</v>
      </c>
      <c r="L381" s="7">
        <f t="shared" ref="L381" si="4">SUM(L294:L380)</f>
        <v>4361.59</v>
      </c>
      <c r="M381" s="7">
        <f>SUM(M294:M380)</f>
        <v>58556.07</v>
      </c>
      <c r="N381" s="10">
        <f>SUM(N289:N380)</f>
        <v>58556.07</v>
      </c>
      <c r="O381" s="10">
        <f>SUM(O289:O380)</f>
        <v>58556.07</v>
      </c>
      <c r="P381" s="10">
        <f>SUM(P289:P380)</f>
        <v>58556.07</v>
      </c>
      <c r="Q381" s="10">
        <f>SUM(Q289:Q380)</f>
        <v>58556.07</v>
      </c>
      <c r="R381" s="10">
        <f>SUM(R288:R380)</f>
        <v>58556.07</v>
      </c>
      <c r="S381" s="10">
        <f>SUM(S288:S380)</f>
        <v>58556.07</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v>825.97968000000003</v>
      </c>
      <c r="O483" s="34">
        <v>825.97968000000003</v>
      </c>
      <c r="P483" s="34">
        <v>825.97968000000003</v>
      </c>
      <c r="Q483" s="34">
        <v>825.97968000000003</v>
      </c>
      <c r="R483" s="34">
        <v>825.97968000000003</v>
      </c>
      <c r="S483" s="34">
        <v>825.97968000000003</v>
      </c>
    </row>
    <row r="484" spans="1:19">
      <c r="B484" s="5">
        <v>2016</v>
      </c>
      <c r="C484" s="33"/>
      <c r="D484" s="33"/>
      <c r="E484" s="33"/>
      <c r="F484" s="33"/>
      <c r="G484" s="33"/>
      <c r="H484" s="33"/>
      <c r="I484" s="33"/>
      <c r="J484" s="33"/>
      <c r="K484" s="33"/>
      <c r="L484" s="33"/>
      <c r="M484" s="34">
        <v>8943.3799999999992</v>
      </c>
      <c r="N484" s="34">
        <v>8943.3799999999992</v>
      </c>
      <c r="O484" s="34">
        <v>8943.3799999999992</v>
      </c>
      <c r="P484" s="34">
        <v>8943.3799999999992</v>
      </c>
      <c r="Q484" s="34">
        <v>8943.3799999999992</v>
      </c>
      <c r="R484" s="34">
        <v>8943.3799999999992</v>
      </c>
      <c r="S484" s="34">
        <v>8943.3799999999992</v>
      </c>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v>1369.36</v>
      </c>
      <c r="L486" s="34">
        <v>1369.36</v>
      </c>
      <c r="M486" s="34">
        <v>1369.36</v>
      </c>
      <c r="N486" s="34">
        <v>1369.36</v>
      </c>
      <c r="O486" s="34">
        <v>1369.36</v>
      </c>
      <c r="P486" s="34">
        <v>1369.36</v>
      </c>
      <c r="Q486" s="34">
        <v>1369.36</v>
      </c>
      <c r="R486" s="34">
        <v>1369.36</v>
      </c>
      <c r="S486" s="34">
        <v>1369.36</v>
      </c>
    </row>
    <row r="487" spans="1:19">
      <c r="B487" s="5">
        <v>2013</v>
      </c>
      <c r="C487" s="33"/>
      <c r="D487" s="33"/>
      <c r="E487" s="33"/>
      <c r="F487" s="33"/>
      <c r="G487" s="33"/>
      <c r="H487" s="33"/>
      <c r="I487" s="33"/>
      <c r="J487" s="34">
        <v>813.46</v>
      </c>
      <c r="K487" s="34">
        <v>813.46</v>
      </c>
      <c r="L487" s="34">
        <v>813.46</v>
      </c>
      <c r="M487" s="34">
        <v>813.46</v>
      </c>
      <c r="N487" s="34">
        <v>813.46</v>
      </c>
      <c r="O487" s="34">
        <v>813.46</v>
      </c>
      <c r="P487" s="34">
        <v>813.46</v>
      </c>
      <c r="Q487" s="34">
        <v>813.46</v>
      </c>
      <c r="R487" s="34">
        <v>813.46</v>
      </c>
      <c r="S487" s="34">
        <v>813.46</v>
      </c>
    </row>
    <row r="488" spans="1:19">
      <c r="B488" s="5">
        <v>2012</v>
      </c>
      <c r="C488" s="33"/>
      <c r="D488" s="33"/>
      <c r="E488" s="33"/>
      <c r="F488" s="33"/>
      <c r="G488" s="33"/>
      <c r="H488" s="33"/>
      <c r="I488" s="34">
        <v>2350.5500000000002</v>
      </c>
      <c r="J488" s="34">
        <v>2350.5500000000002</v>
      </c>
      <c r="K488" s="34">
        <v>2350.5500000000002</v>
      </c>
      <c r="L488" s="34">
        <v>2350.5500000000002</v>
      </c>
      <c r="M488" s="34">
        <v>2350.5500000000002</v>
      </c>
      <c r="N488" s="34">
        <v>2350.5500000000002</v>
      </c>
      <c r="O488" s="34">
        <v>2350.5500000000002</v>
      </c>
      <c r="P488" s="34">
        <v>2350.5500000000002</v>
      </c>
      <c r="Q488" s="34">
        <v>2350.5500000000002</v>
      </c>
      <c r="R488" s="34">
        <v>2350.5500000000002</v>
      </c>
      <c r="S488" s="34">
        <v>2350.5500000000002</v>
      </c>
    </row>
    <row r="489" spans="1:19">
      <c r="B489" s="5">
        <v>2011</v>
      </c>
      <c r="C489" s="33"/>
      <c r="D489" s="33"/>
      <c r="E489" s="33"/>
      <c r="F489" s="33"/>
      <c r="G489" s="33"/>
      <c r="H489" s="34">
        <v>999.89</v>
      </c>
      <c r="I489" s="34">
        <v>999.89</v>
      </c>
      <c r="J489" s="34">
        <v>999.89</v>
      </c>
      <c r="K489" s="34">
        <v>999.89</v>
      </c>
      <c r="L489" s="34">
        <v>999.89</v>
      </c>
      <c r="M489" s="34">
        <v>999.89</v>
      </c>
      <c r="N489" s="34">
        <v>999.89</v>
      </c>
      <c r="O489" s="34">
        <v>999.89</v>
      </c>
      <c r="P489" s="34">
        <v>999.89</v>
      </c>
      <c r="Q489" s="34">
        <v>999.89</v>
      </c>
      <c r="R489" s="34">
        <v>999.89</v>
      </c>
      <c r="S489" s="34">
        <v>999.89</v>
      </c>
    </row>
    <row r="490" spans="1:19">
      <c r="B490" s="5">
        <v>2010</v>
      </c>
      <c r="C490" s="33"/>
      <c r="D490" s="33"/>
      <c r="E490" s="33"/>
      <c r="F490" s="33"/>
      <c r="G490" s="34">
        <v>4141.17</v>
      </c>
      <c r="H490" s="34">
        <v>4141.17</v>
      </c>
      <c r="I490" s="34">
        <v>4141.17</v>
      </c>
      <c r="J490" s="34">
        <v>4141.17</v>
      </c>
      <c r="K490" s="34">
        <v>4141.17</v>
      </c>
      <c r="L490" s="34">
        <v>4141.17</v>
      </c>
      <c r="M490" s="34">
        <v>4141.17</v>
      </c>
      <c r="N490" s="34">
        <v>4141.17</v>
      </c>
      <c r="O490" s="34">
        <v>4141.17</v>
      </c>
      <c r="P490" s="34">
        <v>4141.17</v>
      </c>
      <c r="Q490" s="34">
        <v>4141.17</v>
      </c>
      <c r="R490" s="34">
        <v>4141.17</v>
      </c>
      <c r="S490" s="34">
        <v>4141.17</v>
      </c>
    </row>
    <row r="491" spans="1:19">
      <c r="B491" s="5">
        <v>2009</v>
      </c>
      <c r="C491" s="33"/>
      <c r="D491" s="33"/>
      <c r="E491" s="33"/>
      <c r="F491" s="34">
        <v>1027</v>
      </c>
      <c r="G491" s="34">
        <v>1027</v>
      </c>
      <c r="H491" s="34">
        <v>1027</v>
      </c>
      <c r="I491" s="34">
        <v>1027</v>
      </c>
      <c r="J491" s="34">
        <v>1027</v>
      </c>
      <c r="K491" s="34">
        <v>1027</v>
      </c>
      <c r="L491" s="34">
        <v>1027</v>
      </c>
      <c r="M491" s="34">
        <v>1027</v>
      </c>
      <c r="N491" s="34">
        <v>1027</v>
      </c>
      <c r="O491" s="34">
        <v>1027</v>
      </c>
      <c r="P491" s="34">
        <v>1027</v>
      </c>
      <c r="Q491" s="34">
        <v>1027</v>
      </c>
      <c r="R491" s="34">
        <v>1027</v>
      </c>
      <c r="S491" s="34">
        <v>1027</v>
      </c>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v>175.9</v>
      </c>
      <c r="E493" s="34">
        <v>175.9</v>
      </c>
      <c r="F493" s="34">
        <v>175.9</v>
      </c>
      <c r="G493" s="34">
        <v>175.9</v>
      </c>
      <c r="H493" s="34">
        <v>175.9</v>
      </c>
      <c r="I493" s="34">
        <v>175.9</v>
      </c>
      <c r="J493" s="34">
        <v>175.9</v>
      </c>
      <c r="K493" s="34">
        <v>175.9</v>
      </c>
      <c r="L493" s="34">
        <v>175.9</v>
      </c>
      <c r="M493" s="34">
        <v>175.9</v>
      </c>
      <c r="N493" s="34">
        <v>175.9</v>
      </c>
      <c r="O493" s="34">
        <v>175.9</v>
      </c>
      <c r="P493" s="34">
        <v>175.9</v>
      </c>
      <c r="Q493" s="34">
        <v>175.9</v>
      </c>
      <c r="R493" s="34">
        <v>175.9</v>
      </c>
      <c r="S493" s="34">
        <v>175.9</v>
      </c>
    </row>
    <row r="494" spans="1:19">
      <c r="B494" s="5">
        <v>2006</v>
      </c>
      <c r="C494" s="34">
        <v>369.38818799999996</v>
      </c>
      <c r="D494" s="34">
        <v>369.39</v>
      </c>
      <c r="E494" s="34">
        <v>369.39</v>
      </c>
      <c r="F494" s="34">
        <v>369.39</v>
      </c>
      <c r="G494" s="34">
        <v>369.39</v>
      </c>
      <c r="H494" s="34">
        <v>369.39</v>
      </c>
      <c r="I494" s="34">
        <v>369.39</v>
      </c>
      <c r="J494" s="34">
        <v>369.39</v>
      </c>
      <c r="K494" s="34">
        <v>369.39</v>
      </c>
      <c r="L494" s="34">
        <v>369.39</v>
      </c>
      <c r="M494" s="34">
        <v>369.39</v>
      </c>
      <c r="N494" s="34">
        <v>369.39</v>
      </c>
      <c r="O494" s="34">
        <v>369.39</v>
      </c>
      <c r="P494" s="34">
        <v>369.39</v>
      </c>
      <c r="Q494" s="34">
        <v>369.39</v>
      </c>
      <c r="R494" s="34">
        <v>369.39</v>
      </c>
      <c r="S494" s="34">
        <v>369.39</v>
      </c>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v>132.72</v>
      </c>
      <c r="D496" s="34">
        <v>132.72</v>
      </c>
      <c r="E496" s="34">
        <v>132.72</v>
      </c>
      <c r="F496" s="34">
        <v>132.72</v>
      </c>
      <c r="G496" s="34">
        <v>132.72</v>
      </c>
      <c r="H496" s="34">
        <v>132.72</v>
      </c>
      <c r="I496" s="34">
        <v>132.72</v>
      </c>
      <c r="J496" s="34">
        <v>132.72</v>
      </c>
      <c r="K496" s="34">
        <v>132.72</v>
      </c>
      <c r="L496" s="34">
        <v>132.72</v>
      </c>
      <c r="M496" s="34"/>
      <c r="N496" s="34"/>
      <c r="O496" s="34"/>
      <c r="P496" s="34"/>
      <c r="Q496" s="34"/>
      <c r="R496" s="34"/>
      <c r="S496" s="34"/>
    </row>
    <row r="497" spans="2:19">
      <c r="B497" s="5">
        <v>2003</v>
      </c>
      <c r="C497" s="34">
        <v>1708.72</v>
      </c>
      <c r="D497" s="34">
        <v>1708.72</v>
      </c>
      <c r="E497" s="34">
        <v>1708.72</v>
      </c>
      <c r="F497" s="34">
        <v>1708.72</v>
      </c>
      <c r="G497" s="34">
        <v>1708.72</v>
      </c>
      <c r="H497" s="34">
        <v>1708.72</v>
      </c>
      <c r="I497" s="34">
        <v>1708.72</v>
      </c>
      <c r="J497" s="34">
        <v>1708.72</v>
      </c>
      <c r="K497" s="34">
        <v>1708.72</v>
      </c>
      <c r="L497" s="34">
        <v>1708.72</v>
      </c>
      <c r="M497" s="34">
        <v>1407</v>
      </c>
      <c r="N497" s="34">
        <v>1407</v>
      </c>
      <c r="O497" s="34">
        <v>1407</v>
      </c>
      <c r="P497" s="34">
        <v>1407</v>
      </c>
      <c r="Q497" s="34">
        <v>1407</v>
      </c>
      <c r="R497" s="34">
        <v>1407</v>
      </c>
      <c r="S497" s="34">
        <v>1407</v>
      </c>
    </row>
    <row r="498" spans="2:19">
      <c r="B498" s="5">
        <v>2002</v>
      </c>
      <c r="C498" s="34">
        <v>331.47</v>
      </c>
      <c r="D498" s="34">
        <v>331.47</v>
      </c>
      <c r="E498" s="34">
        <v>331.47</v>
      </c>
      <c r="F498" s="34">
        <v>331.47</v>
      </c>
      <c r="G498" s="34">
        <v>331.47</v>
      </c>
      <c r="H498" s="34">
        <v>331.47</v>
      </c>
      <c r="I498" s="34">
        <v>331.47</v>
      </c>
      <c r="J498" s="34">
        <v>331.47</v>
      </c>
      <c r="K498" s="34">
        <v>331.47</v>
      </c>
      <c r="L498" s="34">
        <v>331.47</v>
      </c>
      <c r="M498" s="34"/>
      <c r="N498" s="34"/>
      <c r="O498" s="34"/>
      <c r="P498" s="34"/>
      <c r="Q498" s="34"/>
      <c r="R498" s="34"/>
      <c r="S498" s="34"/>
    </row>
    <row r="499" spans="2:19">
      <c r="B499" s="5">
        <v>2001</v>
      </c>
      <c r="C499" s="34">
        <v>312.89999999999998</v>
      </c>
      <c r="D499" s="34">
        <v>312.89999999999998</v>
      </c>
      <c r="E499" s="34">
        <v>312.89999999999998</v>
      </c>
      <c r="F499" s="34">
        <v>312.89999999999998</v>
      </c>
      <c r="G499" s="34">
        <v>312.89999999999998</v>
      </c>
      <c r="H499" s="34">
        <v>312.89999999999998</v>
      </c>
      <c r="I499" s="34">
        <v>312.89999999999998</v>
      </c>
      <c r="J499" s="34">
        <v>312.89999999999998</v>
      </c>
      <c r="K499" s="34">
        <v>312.89999999999998</v>
      </c>
      <c r="L499" s="34">
        <v>312.89999999999998</v>
      </c>
      <c r="M499" s="34"/>
      <c r="N499" s="34"/>
      <c r="O499" s="34"/>
      <c r="P499" s="34"/>
      <c r="Q499" s="34"/>
      <c r="R499" s="34"/>
      <c r="S499" s="34"/>
    </row>
    <row r="500" spans="2:19">
      <c r="B500" s="5">
        <v>2000</v>
      </c>
      <c r="C500" s="34">
        <v>1355.3600000000001</v>
      </c>
      <c r="D500" s="34">
        <v>1355.36</v>
      </c>
      <c r="E500" s="34">
        <v>1355.36</v>
      </c>
      <c r="F500" s="34">
        <v>1355.36</v>
      </c>
      <c r="G500" s="34">
        <v>1355.36</v>
      </c>
      <c r="H500" s="34">
        <v>1355.36</v>
      </c>
      <c r="I500" s="34">
        <v>1355.36</v>
      </c>
      <c r="J500" s="34">
        <v>1355.36</v>
      </c>
      <c r="K500" s="34">
        <v>1355.36</v>
      </c>
      <c r="L500" s="34">
        <v>1355.36</v>
      </c>
      <c r="M500" s="34">
        <v>610.63</v>
      </c>
      <c r="N500" s="34">
        <v>610.63</v>
      </c>
      <c r="O500" s="34">
        <v>610.63</v>
      </c>
      <c r="P500" s="34">
        <v>610.63</v>
      </c>
      <c r="Q500" s="34">
        <v>610.63</v>
      </c>
      <c r="R500" s="34">
        <v>610.63</v>
      </c>
      <c r="S500" s="34">
        <v>610.63</v>
      </c>
    </row>
    <row r="501" spans="2:19">
      <c r="B501" s="5">
        <v>1999</v>
      </c>
      <c r="C501" s="34">
        <v>416.62</v>
      </c>
      <c r="D501" s="34">
        <v>416.62</v>
      </c>
      <c r="E501" s="34">
        <v>416.62</v>
      </c>
      <c r="F501" s="34">
        <v>416.62</v>
      </c>
      <c r="G501" s="34">
        <v>416.62</v>
      </c>
      <c r="H501" s="34">
        <v>416.62</v>
      </c>
      <c r="I501" s="34">
        <v>416.62</v>
      </c>
      <c r="J501" s="34">
        <v>416.62</v>
      </c>
      <c r="K501" s="34">
        <v>416.62</v>
      </c>
      <c r="L501" s="34">
        <v>416.62</v>
      </c>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v>907.39</v>
      </c>
      <c r="D503" s="34">
        <v>907.39</v>
      </c>
      <c r="E503" s="34">
        <v>907.39</v>
      </c>
      <c r="F503" s="34">
        <v>907.39</v>
      </c>
      <c r="G503" s="34">
        <v>907.39</v>
      </c>
      <c r="H503" s="34">
        <v>907.39</v>
      </c>
      <c r="I503" s="34">
        <v>907.39</v>
      </c>
      <c r="J503" s="34">
        <v>907.39</v>
      </c>
      <c r="K503" s="34">
        <v>907.39</v>
      </c>
      <c r="L503" s="34">
        <v>907.39</v>
      </c>
      <c r="M503" s="34">
        <v>907.39</v>
      </c>
      <c r="N503" s="34">
        <v>907.39</v>
      </c>
      <c r="O503" s="34">
        <v>907.39</v>
      </c>
      <c r="P503" s="34">
        <v>907.39</v>
      </c>
      <c r="Q503" s="34">
        <v>907.39</v>
      </c>
      <c r="R503" s="34">
        <v>907.39</v>
      </c>
      <c r="S503" s="34">
        <v>907.39</v>
      </c>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v>464.76</v>
      </c>
      <c r="D506" s="34">
        <v>464.76</v>
      </c>
      <c r="E506" s="34">
        <v>464.76</v>
      </c>
      <c r="F506" s="34">
        <v>464.76</v>
      </c>
      <c r="G506" s="34">
        <v>464.76</v>
      </c>
      <c r="H506" s="34">
        <v>464.76</v>
      </c>
      <c r="I506" s="34">
        <v>464.76</v>
      </c>
      <c r="J506" s="34">
        <v>464.76</v>
      </c>
      <c r="K506" s="34">
        <v>464.76</v>
      </c>
      <c r="L506" s="34">
        <v>464.76</v>
      </c>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v>5160.45</v>
      </c>
      <c r="D508" s="34">
        <v>5160.45</v>
      </c>
      <c r="E508" s="34">
        <v>5160.45</v>
      </c>
      <c r="F508" s="34">
        <v>5160.45</v>
      </c>
      <c r="G508" s="34">
        <v>5160.45</v>
      </c>
      <c r="H508" s="34">
        <v>5160.45</v>
      </c>
      <c r="I508" s="34">
        <v>5160.45</v>
      </c>
      <c r="J508" s="34">
        <v>5160.45</v>
      </c>
      <c r="K508" s="34">
        <v>5160.45</v>
      </c>
      <c r="L508" s="34">
        <v>5160.45</v>
      </c>
      <c r="M508" s="34">
        <v>2921.58</v>
      </c>
      <c r="N508" s="34">
        <v>2921.58</v>
      </c>
      <c r="O508" s="34">
        <v>2921.58</v>
      </c>
      <c r="P508" s="34">
        <v>2921.58</v>
      </c>
      <c r="Q508" s="34">
        <v>2921.58</v>
      </c>
      <c r="R508" s="34">
        <v>2921.58</v>
      </c>
      <c r="S508" s="34">
        <v>2921.58</v>
      </c>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v>508.84</v>
      </c>
      <c r="D518" s="34">
        <v>508.84</v>
      </c>
      <c r="E518" s="34">
        <v>508.84</v>
      </c>
      <c r="F518" s="34">
        <v>508.84</v>
      </c>
      <c r="G518" s="34">
        <v>508.84</v>
      </c>
      <c r="H518" s="34">
        <v>508.84</v>
      </c>
      <c r="I518" s="34">
        <v>508.84</v>
      </c>
      <c r="J518" s="34">
        <v>508.84</v>
      </c>
      <c r="K518" s="34">
        <v>508.84</v>
      </c>
      <c r="L518" s="34">
        <v>508.84</v>
      </c>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v>9666.48</v>
      </c>
      <c r="D525" s="34">
        <v>9666.48</v>
      </c>
      <c r="E525" s="34">
        <v>9666.48</v>
      </c>
      <c r="F525" s="34">
        <v>9666.48</v>
      </c>
      <c r="G525" s="34">
        <v>9666.48</v>
      </c>
      <c r="H525" s="34">
        <v>9666.48</v>
      </c>
      <c r="I525" s="34">
        <v>9666.48</v>
      </c>
      <c r="J525" s="34">
        <v>9666.48</v>
      </c>
      <c r="K525" s="34">
        <v>9666.48</v>
      </c>
      <c r="L525" s="34">
        <v>9666.48</v>
      </c>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v>2.04</v>
      </c>
      <c r="D550" s="34">
        <v>2.04</v>
      </c>
      <c r="E550" s="34">
        <v>2.04</v>
      </c>
      <c r="F550" s="34">
        <v>2.04</v>
      </c>
      <c r="G550" s="34">
        <v>2.04</v>
      </c>
      <c r="H550" s="34">
        <v>2.04</v>
      </c>
      <c r="I550" s="34">
        <v>2.04</v>
      </c>
      <c r="J550" s="34">
        <v>2.04</v>
      </c>
      <c r="K550" s="34">
        <v>2.04</v>
      </c>
      <c r="L550" s="34">
        <v>2.04</v>
      </c>
      <c r="M550" s="34">
        <v>2.04</v>
      </c>
      <c r="N550" s="34">
        <v>2.04</v>
      </c>
      <c r="O550" s="34">
        <v>2.04</v>
      </c>
      <c r="P550" s="34">
        <v>2.04</v>
      </c>
      <c r="Q550" s="34">
        <v>2.04</v>
      </c>
      <c r="R550" s="34">
        <v>2.04</v>
      </c>
      <c r="S550" s="34">
        <v>2.04</v>
      </c>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21337.138188000001</v>
      </c>
      <c r="D571" s="7">
        <f>SUM(D493:D570)</f>
        <v>21513.040000000001</v>
      </c>
      <c r="E571" s="7">
        <f>SUM(E492:E570)</f>
        <v>21513.040000000001</v>
      </c>
      <c r="F571" s="7">
        <f>SUM(F491:F570)</f>
        <v>22540.04</v>
      </c>
      <c r="G571" s="7">
        <f>SUM(G490:G570)</f>
        <v>26681.210000000003</v>
      </c>
      <c r="H571" s="7">
        <f>SUM(H484:H570)</f>
        <v>27681.100000000002</v>
      </c>
      <c r="I571" s="7">
        <f>SUM(I484:I570)</f>
        <v>30031.649999999998</v>
      </c>
      <c r="J571" s="7">
        <f t="shared" ref="J571" si="7">SUM(J484:J570)</f>
        <v>30845.109999999997</v>
      </c>
      <c r="K571" s="7">
        <f>SUM(K484:K570)</f>
        <v>32214.469999999998</v>
      </c>
      <c r="L571" s="7">
        <f t="shared" ref="L571" si="8">SUM(L484:L570)</f>
        <v>32214.469999999998</v>
      </c>
      <c r="M571" s="7">
        <f>SUM(M484:M570)</f>
        <v>26038.739999999998</v>
      </c>
      <c r="N571" s="10">
        <f>SUM(N479:N570)</f>
        <v>26864.719680000002</v>
      </c>
      <c r="O571" s="10">
        <f>SUM(O479:O570)</f>
        <v>26864.719680000002</v>
      </c>
      <c r="P571" s="10">
        <f>SUM(P479:P570)</f>
        <v>26864.719680000002</v>
      </c>
      <c r="Q571" s="10">
        <f>SUM(Q479:Q570)</f>
        <v>26864.719680000002</v>
      </c>
      <c r="R571" s="10">
        <f>SUM(R478:R570)</f>
        <v>26864.719680000002</v>
      </c>
      <c r="S571" s="10">
        <f>SUM(S478:S570)</f>
        <v>26864.719680000002</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v>1663.77</v>
      </c>
      <c r="L581" s="34">
        <v>1663.77</v>
      </c>
      <c r="M581" s="34">
        <v>1663.77</v>
      </c>
      <c r="N581" s="34">
        <v>1663.77</v>
      </c>
      <c r="O581" s="34">
        <v>1663.77</v>
      </c>
      <c r="P581" s="34">
        <v>1663.77</v>
      </c>
      <c r="Q581" s="34">
        <v>1663.77</v>
      </c>
      <c r="R581" s="34">
        <v>1663.77</v>
      </c>
      <c r="S581" s="34">
        <v>1663.77</v>
      </c>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v>434.29</v>
      </c>
      <c r="I584" s="34">
        <v>434.29</v>
      </c>
      <c r="J584" s="34">
        <v>434.29</v>
      </c>
      <c r="K584" s="34">
        <v>434.29</v>
      </c>
      <c r="L584" s="34">
        <v>434.29</v>
      </c>
      <c r="M584" s="34">
        <v>434.29</v>
      </c>
      <c r="N584" s="34">
        <v>434.29</v>
      </c>
      <c r="O584" s="34">
        <v>434.29</v>
      </c>
      <c r="P584" s="34">
        <v>434.29</v>
      </c>
      <c r="Q584" s="34">
        <v>434.29</v>
      </c>
      <c r="R584" s="34">
        <v>434.29</v>
      </c>
      <c r="S584" s="34">
        <v>434.29</v>
      </c>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v>560.35</v>
      </c>
      <c r="D590" s="34">
        <v>560.35</v>
      </c>
      <c r="E590" s="34">
        <v>560.35</v>
      </c>
      <c r="F590" s="34">
        <v>560.35</v>
      </c>
      <c r="G590" s="34">
        <v>560.35</v>
      </c>
      <c r="H590" s="34">
        <v>560.35</v>
      </c>
      <c r="I590" s="34">
        <v>560.35</v>
      </c>
      <c r="J590" s="34">
        <v>560.35</v>
      </c>
      <c r="K590" s="34">
        <v>560.35</v>
      </c>
      <c r="L590" s="34">
        <v>560.35</v>
      </c>
      <c r="M590" s="34">
        <v>560.35</v>
      </c>
      <c r="N590" s="34">
        <v>560.35</v>
      </c>
      <c r="O590" s="34">
        <v>560.35</v>
      </c>
      <c r="P590" s="34">
        <v>560.35</v>
      </c>
      <c r="Q590" s="34">
        <v>560.35</v>
      </c>
      <c r="R590" s="34">
        <v>560.35</v>
      </c>
      <c r="S590" s="34">
        <v>560.35</v>
      </c>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v>1517.8799999999999</v>
      </c>
      <c r="D600" s="34">
        <v>1517.88</v>
      </c>
      <c r="E600" s="34">
        <v>1517.88</v>
      </c>
      <c r="F600" s="34">
        <v>1517.88</v>
      </c>
      <c r="G600" s="34">
        <v>1517.88</v>
      </c>
      <c r="H600" s="34">
        <v>1517.88</v>
      </c>
      <c r="I600" s="34">
        <v>1517.88</v>
      </c>
      <c r="J600" s="34">
        <v>1517.88</v>
      </c>
      <c r="K600" s="34">
        <v>1517.88</v>
      </c>
      <c r="L600" s="34">
        <v>1517.88</v>
      </c>
      <c r="M600" s="34">
        <v>1517.88</v>
      </c>
      <c r="N600" s="34">
        <v>1517.88</v>
      </c>
      <c r="O600" s="34">
        <v>1517.88</v>
      </c>
      <c r="P600" s="34">
        <v>1517.88</v>
      </c>
      <c r="Q600" s="34">
        <v>1517.88</v>
      </c>
      <c r="R600" s="34">
        <v>1517.88</v>
      </c>
      <c r="S600" s="34">
        <v>1517.88</v>
      </c>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2078.23</v>
      </c>
      <c r="D666" s="7">
        <f>SUM(D588:D665)</f>
        <v>2078.23</v>
      </c>
      <c r="E666" s="7">
        <f>SUM(E587:E665)</f>
        <v>2078.23</v>
      </c>
      <c r="F666" s="7">
        <f>SUM(F586:F665)</f>
        <v>2078.23</v>
      </c>
      <c r="G666" s="7">
        <f>SUM(G585:G665)</f>
        <v>2078.23</v>
      </c>
      <c r="H666" s="7">
        <f>SUM(H579:H665)</f>
        <v>2512.5200000000004</v>
      </c>
      <c r="I666" s="7">
        <f>SUM(I579:I665)</f>
        <v>2512.5200000000004</v>
      </c>
      <c r="J666" s="7">
        <f t="shared" ref="J666" si="9">SUM(J579:J665)</f>
        <v>2512.5200000000004</v>
      </c>
      <c r="K666" s="7">
        <f>SUM(K579:K665)</f>
        <v>4176.29</v>
      </c>
      <c r="L666" s="7">
        <f t="shared" ref="L666" si="10">SUM(L579:L665)</f>
        <v>4176.29</v>
      </c>
      <c r="M666" s="7">
        <f>SUM(M579:M665)</f>
        <v>4176.29</v>
      </c>
      <c r="N666" s="10">
        <f>SUM(N574:N665)</f>
        <v>4176.29</v>
      </c>
      <c r="O666" s="10">
        <f>SUM(O574:O665)</f>
        <v>4176.29</v>
      </c>
      <c r="P666" s="10">
        <f>SUM(P574:P665)</f>
        <v>4176.29</v>
      </c>
      <c r="Q666" s="10">
        <f>SUM(Q574:Q665)</f>
        <v>4176.29</v>
      </c>
      <c r="R666" s="10">
        <f>SUM(R573:R665)</f>
        <v>4176.29</v>
      </c>
      <c r="S666" s="10">
        <f>SUM(S573:S665)</f>
        <v>4176.29</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v>2361.58</v>
      </c>
      <c r="H775" s="34">
        <v>2361.58</v>
      </c>
      <c r="I775" s="34">
        <v>2361.58</v>
      </c>
      <c r="J775" s="34">
        <v>2361.58</v>
      </c>
      <c r="K775" s="34">
        <v>2361.58</v>
      </c>
      <c r="L775" s="34">
        <v>2361.58</v>
      </c>
      <c r="M775" s="34">
        <v>2361.58</v>
      </c>
      <c r="N775" s="34">
        <v>2361.58</v>
      </c>
      <c r="O775" s="34">
        <v>2361.58</v>
      </c>
      <c r="P775" s="34">
        <v>2361.58</v>
      </c>
      <c r="Q775" s="34">
        <v>2361.58</v>
      </c>
      <c r="R775" s="34">
        <v>2361.58</v>
      </c>
      <c r="S775" s="34">
        <v>2361.58</v>
      </c>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v>1198.95</v>
      </c>
      <c r="D786" s="34">
        <v>1198.95</v>
      </c>
      <c r="E786" s="34">
        <v>1198.95</v>
      </c>
      <c r="F786" s="34">
        <v>1198.95</v>
      </c>
      <c r="G786" s="34">
        <v>1198.95</v>
      </c>
      <c r="H786" s="34">
        <v>1198.95</v>
      </c>
      <c r="I786" s="34">
        <v>1198.95</v>
      </c>
      <c r="J786" s="34">
        <v>1198.95</v>
      </c>
      <c r="K786" s="34">
        <v>1198.95</v>
      </c>
      <c r="L786" s="34">
        <v>1198.95</v>
      </c>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1198.95</v>
      </c>
      <c r="D856" s="7">
        <f>SUM(D778:D855)</f>
        <v>1198.95</v>
      </c>
      <c r="E856" s="7">
        <f>SUM(E777:E855)</f>
        <v>1198.95</v>
      </c>
      <c r="F856" s="7">
        <f>SUM(F776:F855)</f>
        <v>1198.95</v>
      </c>
      <c r="G856" s="7">
        <f>SUM(G775:G855)</f>
        <v>3560.5299999999997</v>
      </c>
      <c r="H856" s="7">
        <f>SUM(H769:H855)</f>
        <v>3560.5299999999997</v>
      </c>
      <c r="I856" s="7">
        <f>SUM(I769:I855)</f>
        <v>3560.5299999999997</v>
      </c>
      <c r="J856" s="7">
        <f t="shared" ref="J856" si="13">SUM(J769:J855)</f>
        <v>3560.5299999999997</v>
      </c>
      <c r="K856" s="7">
        <f>SUM(K769:K855)</f>
        <v>3560.5299999999997</v>
      </c>
      <c r="L856" s="7">
        <f t="shared" ref="L856" si="14">SUM(L769:L855)</f>
        <v>3560.5299999999997</v>
      </c>
      <c r="M856" s="7">
        <f>SUM(M769:M855)</f>
        <v>2361.58</v>
      </c>
      <c r="N856" s="10">
        <f>SUM(N764:N855)</f>
        <v>2361.58</v>
      </c>
      <c r="O856" s="10">
        <f>SUM(O764:O855)</f>
        <v>2361.58</v>
      </c>
      <c r="P856" s="10">
        <f>SUM(P764:P855)</f>
        <v>2361.58</v>
      </c>
      <c r="Q856" s="10">
        <f>SUM(Q764:Q855)</f>
        <v>2361.58</v>
      </c>
      <c r="R856" s="10">
        <f>SUM(R763:R855)</f>
        <v>2361.58</v>
      </c>
      <c r="S856" s="10">
        <f>SUM(S763:S855)</f>
        <v>2361.58</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v>5000</v>
      </c>
      <c r="R860" s="34">
        <v>5000</v>
      </c>
      <c r="S860" s="34">
        <v>5000</v>
      </c>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v>22158</v>
      </c>
      <c r="I869" s="34">
        <v>22158</v>
      </c>
      <c r="J869" s="34">
        <v>22158</v>
      </c>
      <c r="K869" s="34">
        <v>22158</v>
      </c>
      <c r="L869" s="34">
        <v>22158</v>
      </c>
      <c r="M869" s="34">
        <v>22158</v>
      </c>
      <c r="N869" s="34">
        <v>22158</v>
      </c>
      <c r="O869" s="34">
        <v>22158</v>
      </c>
      <c r="P869" s="34">
        <v>22158</v>
      </c>
      <c r="Q869" s="34">
        <v>22158</v>
      </c>
      <c r="R869" s="34">
        <v>22158</v>
      </c>
      <c r="S869" s="34">
        <v>22158</v>
      </c>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22158</v>
      </c>
      <c r="I951" s="7">
        <f>SUM(I864:I950)</f>
        <v>22158</v>
      </c>
      <c r="J951" s="7">
        <f t="shared" ref="J951" si="15">SUM(J864:J950)</f>
        <v>22158</v>
      </c>
      <c r="K951" s="7">
        <f>SUM(K864:K950)</f>
        <v>22158</v>
      </c>
      <c r="L951" s="7">
        <f t="shared" ref="L951" si="16">SUM(L864:L950)</f>
        <v>22158</v>
      </c>
      <c r="M951" s="7">
        <f>SUM(M864:M950)</f>
        <v>22158</v>
      </c>
      <c r="N951" s="10">
        <f>SUM(N859:N950)</f>
        <v>22158</v>
      </c>
      <c r="O951" s="10">
        <f>SUM(O859:O950)</f>
        <v>22158</v>
      </c>
      <c r="P951" s="10">
        <f>SUM(P859:P950)</f>
        <v>22158</v>
      </c>
      <c r="Q951" s="10">
        <f>SUM(Q859:Q950)</f>
        <v>27158</v>
      </c>
      <c r="R951" s="10">
        <f>SUM(R858:R950)</f>
        <v>27158</v>
      </c>
      <c r="S951" s="10">
        <f>SUM(S858:S950)</f>
        <v>27158</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v>2823.39</v>
      </c>
      <c r="J963" s="34">
        <v>2823.39</v>
      </c>
      <c r="K963" s="34">
        <v>2823.39</v>
      </c>
      <c r="L963" s="34">
        <v>2823.39</v>
      </c>
      <c r="M963" s="34">
        <v>2823.39</v>
      </c>
      <c r="N963" s="34">
        <v>2823.39</v>
      </c>
      <c r="O963" s="34">
        <v>2823.39</v>
      </c>
      <c r="P963" s="34">
        <v>2823.39</v>
      </c>
      <c r="Q963" s="34">
        <v>2823.39</v>
      </c>
      <c r="R963" s="34">
        <v>2823.39</v>
      </c>
      <c r="S963" s="34">
        <v>2823.39</v>
      </c>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v>34952.199999999997</v>
      </c>
      <c r="D973" s="34">
        <v>34952.199999999997</v>
      </c>
      <c r="E973" s="34">
        <v>34952.199999999997</v>
      </c>
      <c r="F973" s="34">
        <v>34952.199999999997</v>
      </c>
      <c r="G973" s="34">
        <v>34952.199999999997</v>
      </c>
      <c r="H973" s="34">
        <v>34952.199999999997</v>
      </c>
      <c r="I973" s="34">
        <v>34952.199999999997</v>
      </c>
      <c r="J973" s="34">
        <v>34952.199999999997</v>
      </c>
      <c r="K973" s="34">
        <v>34952.199999999997</v>
      </c>
      <c r="L973" s="34">
        <v>34952.199999999997</v>
      </c>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34952.199999999997</v>
      </c>
      <c r="D1046" s="7">
        <f>SUM(D968:D1045)</f>
        <v>34952.199999999997</v>
      </c>
      <c r="E1046" s="7">
        <f>SUM(E967:E1045)</f>
        <v>34952.199999999997</v>
      </c>
      <c r="F1046" s="7">
        <f>SUM(F966:F1045)</f>
        <v>34952.199999999997</v>
      </c>
      <c r="G1046" s="7">
        <f>SUM(G965:G1045)</f>
        <v>34952.199999999997</v>
      </c>
      <c r="H1046" s="7">
        <f>SUM(H959:H1045)</f>
        <v>34952.199999999997</v>
      </c>
      <c r="I1046" s="7">
        <f>SUM(I959:I1045)</f>
        <v>37775.589999999997</v>
      </c>
      <c r="J1046" s="7">
        <f t="shared" ref="J1046" si="17">SUM(J959:J1045)</f>
        <v>37775.589999999997</v>
      </c>
      <c r="K1046" s="7">
        <f>SUM(K959:K1045)</f>
        <v>37775.589999999997</v>
      </c>
      <c r="L1046" s="7">
        <f t="shared" ref="L1046" si="18">SUM(L959:L1045)</f>
        <v>37775.589999999997</v>
      </c>
      <c r="M1046" s="7">
        <f>SUM(M959:M1045)</f>
        <v>2823.39</v>
      </c>
      <c r="N1046" s="10">
        <f>SUM(N954:N1045)</f>
        <v>2823.39</v>
      </c>
      <c r="O1046" s="10">
        <f>SUM(O954:O1045)</f>
        <v>2823.39</v>
      </c>
      <c r="P1046" s="10">
        <f>SUM(P954:P1045)</f>
        <v>2823.39</v>
      </c>
      <c r="Q1046" s="10">
        <f>SUM(Q954:Q1045)</f>
        <v>2823.39</v>
      </c>
      <c r="R1046" s="10">
        <f>SUM(R953:R1045)</f>
        <v>2823.39</v>
      </c>
      <c r="S1046" s="10">
        <f>SUM(S953:S1045)</f>
        <v>2823.39</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v>38584.17</v>
      </c>
      <c r="D1281" s="34">
        <v>38584.17</v>
      </c>
      <c r="E1281" s="34">
        <v>38584.17</v>
      </c>
      <c r="F1281" s="34">
        <v>38584.17</v>
      </c>
      <c r="G1281" s="34">
        <v>38584.17</v>
      </c>
      <c r="H1281" s="34">
        <v>38584.17</v>
      </c>
      <c r="I1281" s="34">
        <v>38584.17</v>
      </c>
      <c r="J1281" s="34">
        <v>38584.17</v>
      </c>
      <c r="K1281" s="34">
        <v>38584.17</v>
      </c>
      <c r="L1281" s="34">
        <v>38584.17</v>
      </c>
      <c r="M1281" s="34">
        <v>38584.17</v>
      </c>
      <c r="N1281" s="34">
        <v>38584.17</v>
      </c>
      <c r="O1281" s="34">
        <v>38584.17</v>
      </c>
      <c r="P1281" s="34">
        <v>38584.17</v>
      </c>
      <c r="Q1281" s="34">
        <v>38584.17</v>
      </c>
      <c r="R1281" s="34">
        <v>38584.17</v>
      </c>
      <c r="S1281" s="34">
        <v>38584.17</v>
      </c>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38584.17</v>
      </c>
      <c r="D1331" s="7">
        <f>SUM(D1253:D1330)</f>
        <v>38584.17</v>
      </c>
      <c r="E1331" s="7">
        <f>SUM(E1252:E1330)</f>
        <v>38584.17</v>
      </c>
      <c r="F1331" s="7">
        <f>SUM(F1251:F1330)</f>
        <v>38584.17</v>
      </c>
      <c r="G1331" s="7">
        <f>SUM(G1250:G1330)</f>
        <v>38584.17</v>
      </c>
      <c r="H1331" s="7">
        <f>SUM(H1244:H1330)</f>
        <v>38584.17</v>
      </c>
      <c r="I1331" s="7">
        <f>SUM(I1244:I1330)</f>
        <v>38584.17</v>
      </c>
      <c r="J1331" s="7">
        <f t="shared" ref="J1331" si="23">SUM(J1244:J1330)</f>
        <v>38584.17</v>
      </c>
      <c r="K1331" s="7">
        <f>SUM(K1244:K1330)</f>
        <v>38584.17</v>
      </c>
      <c r="L1331" s="7">
        <f t="shared" ref="L1331" si="24">SUM(L1244:L1330)</f>
        <v>38584.17</v>
      </c>
      <c r="M1331" s="7">
        <f>SUM(M1244:M1330)</f>
        <v>38584.17</v>
      </c>
      <c r="N1331" s="10">
        <f>SUM(N1239:N1330)</f>
        <v>38584.17</v>
      </c>
      <c r="O1331" s="10">
        <f>SUM(O1239:O1330)</f>
        <v>38584.17</v>
      </c>
      <c r="P1331" s="10">
        <f>SUM(P1239:P1330)</f>
        <v>38584.17</v>
      </c>
      <c r="Q1331" s="10">
        <f>SUM(Q1239:Q1330)</f>
        <v>38584.17</v>
      </c>
      <c r="R1331" s="10">
        <f>SUM(R1238:R1330)</f>
        <v>38584.17</v>
      </c>
      <c r="S1331" s="10">
        <f>SUM(S1238:S1330)</f>
        <v>38584.17</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v>4265.01</v>
      </c>
      <c r="L1911" s="34">
        <v>4265.01</v>
      </c>
      <c r="M1911" s="34">
        <v>4265.01</v>
      </c>
      <c r="N1911" s="34">
        <v>4265.01</v>
      </c>
      <c r="O1911" s="34">
        <v>4265.01</v>
      </c>
      <c r="P1911" s="34">
        <v>4265.01</v>
      </c>
      <c r="Q1911" s="34">
        <v>4265.01</v>
      </c>
      <c r="R1911" s="34">
        <v>4265.01</v>
      </c>
      <c r="S1911" s="34">
        <v>4265.01</v>
      </c>
    </row>
    <row r="1912" spans="1:19">
      <c r="B1912" s="5">
        <v>2013</v>
      </c>
      <c r="C1912" s="33"/>
      <c r="D1912" s="33"/>
      <c r="E1912" s="33"/>
      <c r="F1912" s="33"/>
      <c r="G1912" s="33"/>
      <c r="H1912" s="33"/>
      <c r="I1912" s="33"/>
      <c r="J1912" s="34">
        <v>44907.6</v>
      </c>
      <c r="K1912" s="34">
        <v>44907.6</v>
      </c>
      <c r="L1912" s="34">
        <v>44907.6</v>
      </c>
      <c r="M1912" s="34">
        <v>44907.6</v>
      </c>
      <c r="N1912" s="34">
        <v>44907.6</v>
      </c>
      <c r="O1912" s="34">
        <v>44907.6</v>
      </c>
      <c r="P1912" s="34">
        <v>44907.6</v>
      </c>
      <c r="Q1912" s="34">
        <v>44907.6</v>
      </c>
      <c r="R1912" s="34">
        <v>44907.6</v>
      </c>
      <c r="S1912" s="34">
        <v>44907.6</v>
      </c>
    </row>
    <row r="1913" spans="1:19">
      <c r="B1913" s="5">
        <v>2012</v>
      </c>
      <c r="C1913" s="33"/>
      <c r="D1913" s="33"/>
      <c r="E1913" s="33"/>
      <c r="F1913" s="33"/>
      <c r="G1913" s="33"/>
      <c r="H1913" s="33"/>
      <c r="I1913" s="34">
        <v>83448.34</v>
      </c>
      <c r="J1913" s="34">
        <v>83448.34</v>
      </c>
      <c r="K1913" s="34">
        <v>83448.34</v>
      </c>
      <c r="L1913" s="34">
        <v>83448.34</v>
      </c>
      <c r="M1913" s="34">
        <v>83448.34</v>
      </c>
      <c r="N1913" s="34">
        <v>83448.34</v>
      </c>
      <c r="O1913" s="34">
        <v>83448.34</v>
      </c>
      <c r="P1913" s="34">
        <v>83448.34</v>
      </c>
      <c r="Q1913" s="34">
        <v>83448.34</v>
      </c>
      <c r="R1913" s="34">
        <v>83448.34</v>
      </c>
      <c r="S1913" s="34">
        <v>83448.34</v>
      </c>
    </row>
    <row r="1914" spans="1:19">
      <c r="B1914" s="5">
        <v>2011</v>
      </c>
      <c r="C1914" s="33"/>
      <c r="D1914" s="33"/>
      <c r="E1914" s="33"/>
      <c r="F1914" s="33"/>
      <c r="G1914" s="33"/>
      <c r="H1914" s="34">
        <v>29582.25</v>
      </c>
      <c r="I1914" s="34">
        <v>29582.25</v>
      </c>
      <c r="J1914" s="34">
        <v>29582.25</v>
      </c>
      <c r="K1914" s="34">
        <v>29582.25</v>
      </c>
      <c r="L1914" s="34">
        <v>29582.25</v>
      </c>
      <c r="M1914" s="34">
        <v>29582.25</v>
      </c>
      <c r="N1914" s="34">
        <v>29582.25</v>
      </c>
      <c r="O1914" s="34">
        <v>29582.25</v>
      </c>
      <c r="P1914" s="34">
        <v>29582.25</v>
      </c>
      <c r="Q1914" s="34">
        <v>29582.25</v>
      </c>
      <c r="R1914" s="34">
        <v>29582.25</v>
      </c>
      <c r="S1914" s="34">
        <v>29582.25</v>
      </c>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29582.25</v>
      </c>
      <c r="I1996" s="7">
        <f>SUM(I1909:I1995)</f>
        <v>113030.59</v>
      </c>
      <c r="J1996" s="7">
        <f t="shared" ref="J1996" si="37">SUM(J1909:J1995)</f>
        <v>157938.19</v>
      </c>
      <c r="K1996" s="7">
        <f>SUM(K1909:K1995)</f>
        <v>162203.20000000001</v>
      </c>
      <c r="L1996" s="7">
        <f t="shared" ref="L1996" si="38">SUM(L1909:L1995)</f>
        <v>162203.20000000001</v>
      </c>
      <c r="M1996" s="7">
        <f>SUM(M1909:M1995)</f>
        <v>162203.20000000001</v>
      </c>
      <c r="N1996" s="10">
        <f>SUM(N1904:N1995)</f>
        <v>162203.20000000001</v>
      </c>
      <c r="O1996" s="10">
        <f>SUM(O1904:O1995)</f>
        <v>162203.20000000001</v>
      </c>
      <c r="P1996" s="10">
        <f>SUM(P1904:P1995)</f>
        <v>162203.20000000001</v>
      </c>
      <c r="Q1996" s="10">
        <f>SUM(Q1904:Q1995)</f>
        <v>162203.20000000001</v>
      </c>
      <c r="R1996" s="10">
        <f>SUM(R1903:R1995)</f>
        <v>162203.20000000001</v>
      </c>
      <c r="S1996" s="10">
        <f>SUM(S1903:S1995)</f>
        <v>162203.20000000001</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v>15000</v>
      </c>
      <c r="R2000" s="34">
        <v>15000</v>
      </c>
      <c r="S2000" s="34">
        <v>15000</v>
      </c>
    </row>
    <row r="2001" spans="1:19">
      <c r="A2001" s="37"/>
      <c r="B2001" s="5">
        <v>2019</v>
      </c>
      <c r="C2001" s="33"/>
      <c r="D2001" s="33"/>
      <c r="E2001" s="33"/>
      <c r="F2001" s="33"/>
      <c r="G2001" s="33"/>
      <c r="H2001" s="33"/>
      <c r="I2001" s="33"/>
      <c r="J2001" s="33"/>
      <c r="K2001" s="33"/>
      <c r="L2001" s="33"/>
      <c r="M2001" s="33"/>
      <c r="N2001" s="33"/>
      <c r="O2001" s="33"/>
      <c r="P2001" s="34">
        <v>10000</v>
      </c>
      <c r="Q2001" s="34">
        <v>10000</v>
      </c>
      <c r="R2001" s="34">
        <v>10000</v>
      </c>
      <c r="S2001" s="34">
        <v>10000</v>
      </c>
    </row>
    <row r="2002" spans="1:19">
      <c r="A2002" s="37"/>
      <c r="B2002" s="5">
        <v>2018</v>
      </c>
      <c r="C2002" s="33"/>
      <c r="D2002" s="33"/>
      <c r="E2002" s="33"/>
      <c r="F2002" s="33"/>
      <c r="G2002" s="33"/>
      <c r="H2002" s="33"/>
      <c r="I2002" s="33"/>
      <c r="J2002" s="33"/>
      <c r="K2002" s="33"/>
      <c r="L2002" s="33"/>
      <c r="M2002" s="33"/>
      <c r="N2002" s="33"/>
      <c r="O2002" s="34">
        <v>14290.46</v>
      </c>
      <c r="P2002" s="34">
        <v>14290.46</v>
      </c>
      <c r="Q2002" s="34">
        <v>14290.46</v>
      </c>
      <c r="R2002" s="34">
        <v>14290.46</v>
      </c>
      <c r="S2002" s="34">
        <v>14290.46</v>
      </c>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v>214.72</v>
      </c>
      <c r="N2004" s="34">
        <v>214.72</v>
      </c>
      <c r="O2004" s="34">
        <v>214.72</v>
      </c>
      <c r="P2004" s="34">
        <v>214.72</v>
      </c>
      <c r="Q2004" s="34">
        <v>214.72</v>
      </c>
      <c r="R2004" s="34">
        <v>214.72</v>
      </c>
      <c r="S2004" s="34">
        <v>214.72</v>
      </c>
    </row>
    <row r="2005" spans="1:19">
      <c r="B2005" s="5">
        <v>2015</v>
      </c>
      <c r="C2005" s="33"/>
      <c r="D2005" s="33"/>
      <c r="E2005" s="33"/>
      <c r="F2005" s="33"/>
      <c r="G2005" s="33"/>
      <c r="H2005" s="33"/>
      <c r="I2005" s="33"/>
      <c r="J2005" s="33"/>
      <c r="K2005" s="33"/>
      <c r="L2005" s="34">
        <v>5333.56</v>
      </c>
      <c r="M2005" s="34">
        <v>5333.56</v>
      </c>
      <c r="N2005" s="34">
        <v>5333.56</v>
      </c>
      <c r="O2005" s="34">
        <v>5333.56</v>
      </c>
      <c r="P2005" s="34">
        <v>5333.56</v>
      </c>
      <c r="Q2005" s="34">
        <v>5333.56</v>
      </c>
      <c r="R2005" s="34">
        <v>5333.56</v>
      </c>
      <c r="S2005" s="34">
        <v>5333.56</v>
      </c>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v>91109.33</v>
      </c>
      <c r="K2007" s="34">
        <v>91109.33</v>
      </c>
      <c r="L2007" s="34">
        <v>91109.33</v>
      </c>
      <c r="M2007" s="34">
        <v>91109.33</v>
      </c>
      <c r="N2007" s="34">
        <v>91109.33</v>
      </c>
      <c r="O2007" s="34">
        <v>91109.33</v>
      </c>
      <c r="P2007" s="34">
        <v>91109.33</v>
      </c>
      <c r="Q2007" s="34">
        <v>91109.33</v>
      </c>
      <c r="R2007" s="34">
        <v>91109.33</v>
      </c>
      <c r="S2007" s="34">
        <v>91109.33</v>
      </c>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v>1527.43</v>
      </c>
      <c r="I2009" s="34">
        <v>1527.43</v>
      </c>
      <c r="J2009" s="34">
        <v>1527.43</v>
      </c>
      <c r="K2009" s="34">
        <v>1527.43</v>
      </c>
      <c r="L2009" s="34">
        <v>1527.43</v>
      </c>
      <c r="M2009" s="34">
        <v>1527.43</v>
      </c>
      <c r="N2009" s="34">
        <v>1527.43</v>
      </c>
      <c r="O2009" s="34">
        <v>1527.43</v>
      </c>
      <c r="P2009" s="34">
        <v>1527.43</v>
      </c>
      <c r="Q2009" s="34">
        <v>1527.43</v>
      </c>
      <c r="R2009" s="34">
        <v>1527.43</v>
      </c>
      <c r="S2009" s="34">
        <v>1527.43</v>
      </c>
    </row>
    <row r="2010" spans="1:19">
      <c r="B2010" s="5">
        <v>2010</v>
      </c>
      <c r="C2010" s="33"/>
      <c r="D2010" s="33"/>
      <c r="E2010" s="33"/>
      <c r="F2010" s="33"/>
      <c r="G2010" s="34">
        <v>40106.11</v>
      </c>
      <c r="H2010" s="34">
        <v>40106.11</v>
      </c>
      <c r="I2010" s="34">
        <v>40106.11</v>
      </c>
      <c r="J2010" s="34">
        <v>40106.11</v>
      </c>
      <c r="K2010" s="34">
        <v>40106.11</v>
      </c>
      <c r="L2010" s="34">
        <v>40106.11</v>
      </c>
      <c r="M2010" s="34">
        <v>40106.11</v>
      </c>
      <c r="N2010" s="34">
        <v>40106.11</v>
      </c>
      <c r="O2010" s="34">
        <v>40106.11</v>
      </c>
      <c r="P2010" s="34">
        <v>40106.11</v>
      </c>
      <c r="Q2010" s="34">
        <v>40106.11</v>
      </c>
      <c r="R2010" s="34">
        <v>40106.11</v>
      </c>
      <c r="S2010" s="34">
        <v>40106.11</v>
      </c>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v>2891.24</v>
      </c>
      <c r="D2020" s="34">
        <v>2891.24</v>
      </c>
      <c r="E2020" s="34">
        <v>2891.24</v>
      </c>
      <c r="F2020" s="34">
        <v>2891.24</v>
      </c>
      <c r="G2020" s="34">
        <v>2891.24</v>
      </c>
      <c r="H2020" s="34">
        <v>2891.24</v>
      </c>
      <c r="I2020" s="34">
        <v>2891.24</v>
      </c>
      <c r="J2020" s="34">
        <v>2891.24</v>
      </c>
      <c r="K2020" s="34">
        <v>2891.24</v>
      </c>
      <c r="L2020" s="34">
        <v>2891.24</v>
      </c>
      <c r="M2020" s="34">
        <v>2891.24</v>
      </c>
      <c r="N2020" s="34">
        <v>2891.24</v>
      </c>
      <c r="O2020" s="34">
        <v>2891.24</v>
      </c>
      <c r="P2020" s="34">
        <v>2891.24</v>
      </c>
      <c r="Q2020" s="34">
        <v>2891.24</v>
      </c>
      <c r="R2020" s="34">
        <v>2891.24</v>
      </c>
      <c r="S2020" s="34">
        <v>2891.24</v>
      </c>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v>13601.39</v>
      </c>
      <c r="D2027" s="34">
        <v>13601.39</v>
      </c>
      <c r="E2027" s="34">
        <v>13601.39</v>
      </c>
      <c r="F2027" s="34">
        <v>13601.39</v>
      </c>
      <c r="G2027" s="34">
        <v>13601.39</v>
      </c>
      <c r="H2027" s="34">
        <v>13601.39</v>
      </c>
      <c r="I2027" s="34">
        <v>13601.39</v>
      </c>
      <c r="J2027" s="34">
        <v>13601.39</v>
      </c>
      <c r="K2027" s="34">
        <v>13601.39</v>
      </c>
      <c r="L2027" s="34">
        <v>13601.39</v>
      </c>
      <c r="M2027" s="34">
        <v>13601.39</v>
      </c>
      <c r="N2027" s="34">
        <v>13601.39</v>
      </c>
      <c r="O2027" s="34">
        <v>13601.39</v>
      </c>
      <c r="P2027" s="34">
        <v>13601.39</v>
      </c>
      <c r="Q2027" s="34">
        <v>13601.39</v>
      </c>
      <c r="R2027" s="34">
        <v>13601.39</v>
      </c>
      <c r="S2027" s="34">
        <v>13601.39</v>
      </c>
    </row>
    <row r="2028" spans="2:19">
      <c r="B2028" s="5">
        <v>1992</v>
      </c>
      <c r="C2028" s="34">
        <v>3688.64</v>
      </c>
      <c r="D2028" s="34">
        <v>3688.64</v>
      </c>
      <c r="E2028" s="34">
        <v>3688.64</v>
      </c>
      <c r="F2028" s="34">
        <v>3688.64</v>
      </c>
      <c r="G2028" s="34">
        <v>3688.64</v>
      </c>
      <c r="H2028" s="34">
        <v>3688.64</v>
      </c>
      <c r="I2028" s="34">
        <v>3688.64</v>
      </c>
      <c r="J2028" s="34">
        <v>3688.64</v>
      </c>
      <c r="K2028" s="34">
        <v>3688.64</v>
      </c>
      <c r="L2028" s="34">
        <v>3688.64</v>
      </c>
      <c r="M2028" s="34">
        <v>3688.64</v>
      </c>
      <c r="N2028" s="34">
        <v>3688.64</v>
      </c>
      <c r="O2028" s="34">
        <v>3688.64</v>
      </c>
      <c r="P2028" s="34">
        <v>3688.64</v>
      </c>
      <c r="Q2028" s="34">
        <v>3688.64</v>
      </c>
      <c r="R2028" s="34">
        <v>3688.64</v>
      </c>
      <c r="S2028" s="34">
        <v>3688.64</v>
      </c>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v>52478.740000000005</v>
      </c>
      <c r="D2030" s="34">
        <v>52478.74</v>
      </c>
      <c r="E2030" s="34">
        <v>52478.74</v>
      </c>
      <c r="F2030" s="34">
        <v>52478.74</v>
      </c>
      <c r="G2030" s="34">
        <v>52478.74</v>
      </c>
      <c r="H2030" s="34">
        <v>52478.74</v>
      </c>
      <c r="I2030" s="34">
        <v>52478.74</v>
      </c>
      <c r="J2030" s="34">
        <v>52478.74</v>
      </c>
      <c r="K2030" s="34">
        <v>52478.74</v>
      </c>
      <c r="L2030" s="34">
        <v>52478.74</v>
      </c>
      <c r="M2030" s="34">
        <v>52478.74</v>
      </c>
      <c r="N2030" s="34">
        <v>52478.74</v>
      </c>
      <c r="O2030" s="34">
        <v>52478.74</v>
      </c>
      <c r="P2030" s="34">
        <v>52478.74</v>
      </c>
      <c r="Q2030" s="34">
        <v>52478.74</v>
      </c>
      <c r="R2030" s="34">
        <v>52478.74</v>
      </c>
      <c r="S2030" s="34">
        <v>52478.74</v>
      </c>
    </row>
    <row r="2031" spans="2:19">
      <c r="B2031" s="5">
        <v>1989</v>
      </c>
      <c r="C2031" s="34">
        <v>6933.63</v>
      </c>
      <c r="D2031" s="34">
        <v>6933.63</v>
      </c>
      <c r="E2031" s="34">
        <v>6933.63</v>
      </c>
      <c r="F2031" s="34">
        <v>6933.63</v>
      </c>
      <c r="G2031" s="34">
        <v>6933.63</v>
      </c>
      <c r="H2031" s="34">
        <v>6933.63</v>
      </c>
      <c r="I2031" s="34">
        <v>6933.63</v>
      </c>
      <c r="J2031" s="34">
        <v>6933.63</v>
      </c>
      <c r="K2031" s="34">
        <v>6933.63</v>
      </c>
      <c r="L2031" s="34">
        <v>6933.63</v>
      </c>
      <c r="M2031" s="34">
        <v>6933.63</v>
      </c>
      <c r="N2031" s="34">
        <v>6933.63</v>
      </c>
      <c r="O2031" s="34">
        <v>6933.63</v>
      </c>
      <c r="P2031" s="34">
        <v>6933.63</v>
      </c>
      <c r="Q2031" s="34">
        <v>6933.63</v>
      </c>
      <c r="R2031" s="34">
        <v>6933.63</v>
      </c>
      <c r="S2031" s="34">
        <v>6933.63</v>
      </c>
    </row>
    <row r="2032" spans="2:19">
      <c r="B2032" s="5">
        <v>1988</v>
      </c>
      <c r="C2032" s="34">
        <v>4184.92</v>
      </c>
      <c r="D2032" s="34">
        <v>4184.92</v>
      </c>
      <c r="E2032" s="34">
        <v>4184.92</v>
      </c>
      <c r="F2032" s="34">
        <v>4184.92</v>
      </c>
      <c r="G2032" s="34">
        <v>4184.92</v>
      </c>
      <c r="H2032" s="34">
        <v>4184.92</v>
      </c>
      <c r="I2032" s="34">
        <v>4184.92</v>
      </c>
      <c r="J2032" s="34">
        <v>4184.92</v>
      </c>
      <c r="K2032" s="34">
        <v>4184.92</v>
      </c>
      <c r="L2032" s="34">
        <v>4184.92</v>
      </c>
      <c r="M2032" s="34">
        <v>4184.92</v>
      </c>
      <c r="N2032" s="34">
        <v>4184.92</v>
      </c>
      <c r="O2032" s="34">
        <v>4184.92</v>
      </c>
      <c r="P2032" s="34">
        <v>4184.92</v>
      </c>
      <c r="Q2032" s="34">
        <v>4184.92</v>
      </c>
      <c r="R2032" s="34">
        <v>4184.92</v>
      </c>
      <c r="S2032" s="34">
        <v>4184.92</v>
      </c>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v>66103.509999999995</v>
      </c>
      <c r="D2037" s="34">
        <v>66103.509999999995</v>
      </c>
      <c r="E2037" s="34">
        <v>66103.509999999995</v>
      </c>
      <c r="F2037" s="34">
        <v>66103.509999999995</v>
      </c>
      <c r="G2037" s="34">
        <v>66103.509999999995</v>
      </c>
      <c r="H2037" s="34">
        <v>66103.509999999995</v>
      </c>
      <c r="I2037" s="34">
        <v>66103.509999999995</v>
      </c>
      <c r="J2037" s="34">
        <v>66103.509999999995</v>
      </c>
      <c r="K2037" s="34">
        <v>66103.509999999995</v>
      </c>
      <c r="L2037" s="34">
        <v>66103.509999999995</v>
      </c>
      <c r="M2037" s="34">
        <v>66103.509999999995</v>
      </c>
      <c r="N2037" s="34">
        <v>66103.509999999995</v>
      </c>
      <c r="O2037" s="34">
        <v>66103.509999999995</v>
      </c>
      <c r="P2037" s="34">
        <v>66103.509999999995</v>
      </c>
      <c r="Q2037" s="34">
        <v>66103.509999999995</v>
      </c>
      <c r="R2037" s="34">
        <v>66103.509999999995</v>
      </c>
      <c r="S2037" s="34">
        <v>66103.509999999995</v>
      </c>
    </row>
    <row r="2038" spans="2:19">
      <c r="B2038" s="5">
        <v>1982</v>
      </c>
      <c r="C2038" s="34">
        <v>66759.73</v>
      </c>
      <c r="D2038" s="34">
        <v>66759.73</v>
      </c>
      <c r="E2038" s="34">
        <v>66759.73</v>
      </c>
      <c r="F2038" s="34">
        <v>66759.73</v>
      </c>
      <c r="G2038" s="34">
        <v>66759.73</v>
      </c>
      <c r="H2038" s="34">
        <v>66759.73</v>
      </c>
      <c r="I2038" s="34">
        <v>66759.73</v>
      </c>
      <c r="J2038" s="34">
        <v>66759.73</v>
      </c>
      <c r="K2038" s="34">
        <v>66759.73</v>
      </c>
      <c r="L2038" s="34">
        <v>66759.73</v>
      </c>
      <c r="M2038" s="34">
        <v>66759.73</v>
      </c>
      <c r="N2038" s="34">
        <v>66759.73</v>
      </c>
      <c r="O2038" s="34">
        <v>66759.73</v>
      </c>
      <c r="P2038" s="34">
        <v>66759.73</v>
      </c>
      <c r="Q2038" s="34">
        <v>66759.73</v>
      </c>
      <c r="R2038" s="34">
        <v>66759.73</v>
      </c>
      <c r="S2038" s="34">
        <v>66759.73</v>
      </c>
    </row>
    <row r="2039" spans="2:19">
      <c r="B2039" s="5">
        <v>1981</v>
      </c>
      <c r="C2039" s="34">
        <v>6175.84</v>
      </c>
      <c r="D2039" s="34">
        <v>6175.84</v>
      </c>
      <c r="E2039" s="34">
        <v>6175.84</v>
      </c>
      <c r="F2039" s="34">
        <v>6175.84</v>
      </c>
      <c r="G2039" s="34">
        <v>6175.84</v>
      </c>
      <c r="H2039" s="34">
        <v>6175.84</v>
      </c>
      <c r="I2039" s="34">
        <v>6175.84</v>
      </c>
      <c r="J2039" s="34">
        <v>6175.84</v>
      </c>
      <c r="K2039" s="34">
        <v>6175.84</v>
      </c>
      <c r="L2039" s="34">
        <v>6175.84</v>
      </c>
      <c r="M2039" s="34">
        <v>6175.84</v>
      </c>
      <c r="N2039" s="34">
        <v>6175.84</v>
      </c>
      <c r="O2039" s="34">
        <v>6175.84</v>
      </c>
      <c r="P2039" s="34">
        <v>6175.84</v>
      </c>
      <c r="Q2039" s="34">
        <v>6175.84</v>
      </c>
      <c r="R2039" s="34">
        <v>6175.84</v>
      </c>
      <c r="S2039" s="34">
        <v>6175.84</v>
      </c>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v>18283.98</v>
      </c>
      <c r="D2041" s="34">
        <v>18283.98</v>
      </c>
      <c r="E2041" s="34">
        <v>18283.98</v>
      </c>
      <c r="F2041" s="34">
        <v>18283.98</v>
      </c>
      <c r="G2041" s="34">
        <v>18283.98</v>
      </c>
      <c r="H2041" s="34">
        <v>18283.98</v>
      </c>
      <c r="I2041" s="34">
        <v>18283.98</v>
      </c>
      <c r="J2041" s="34">
        <v>18283.98</v>
      </c>
      <c r="K2041" s="34">
        <v>18283.98</v>
      </c>
      <c r="L2041" s="34">
        <v>18283.98</v>
      </c>
      <c r="M2041" s="34">
        <v>18283.98</v>
      </c>
      <c r="N2041" s="34">
        <v>18283.98</v>
      </c>
      <c r="O2041" s="34">
        <v>18283.98</v>
      </c>
      <c r="P2041" s="34">
        <v>18283.98</v>
      </c>
      <c r="Q2041" s="34">
        <v>18283.98</v>
      </c>
      <c r="R2041" s="34">
        <v>18283.98</v>
      </c>
      <c r="S2041" s="34">
        <v>18283.98</v>
      </c>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v>37542.980000000003</v>
      </c>
      <c r="D2045" s="34">
        <v>37542.980000000003</v>
      </c>
      <c r="E2045" s="34">
        <v>37542.980000000003</v>
      </c>
      <c r="F2045" s="34">
        <v>37542.980000000003</v>
      </c>
      <c r="G2045" s="34">
        <v>37542.980000000003</v>
      </c>
      <c r="H2045" s="34">
        <v>37542.980000000003</v>
      </c>
      <c r="I2045" s="34">
        <v>37542.980000000003</v>
      </c>
      <c r="J2045" s="34">
        <v>37542.980000000003</v>
      </c>
      <c r="K2045" s="34">
        <v>37542.980000000003</v>
      </c>
      <c r="L2045" s="34">
        <v>37542.980000000003</v>
      </c>
      <c r="M2045" s="34">
        <v>37542.980000000003</v>
      </c>
      <c r="N2045" s="34">
        <v>37542.980000000003</v>
      </c>
      <c r="O2045" s="34">
        <v>37542.980000000003</v>
      </c>
      <c r="P2045" s="34">
        <v>37542.980000000003</v>
      </c>
      <c r="Q2045" s="34">
        <v>37542.980000000003</v>
      </c>
      <c r="R2045" s="34">
        <v>37542.980000000003</v>
      </c>
      <c r="S2045" s="34">
        <v>37542.980000000003</v>
      </c>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278644.59999999998</v>
      </c>
      <c r="D2091" s="7">
        <f>SUM(D2013:D2090)</f>
        <v>278644.59999999998</v>
      </c>
      <c r="E2091" s="7">
        <f>SUM(E2012:E2090)</f>
        <v>278644.59999999998</v>
      </c>
      <c r="F2091" s="7">
        <f>SUM(F2011:F2090)</f>
        <v>278644.59999999998</v>
      </c>
      <c r="G2091" s="7">
        <f>SUM(G2010:G2090)</f>
        <v>318750.70999999996</v>
      </c>
      <c r="H2091" s="7">
        <f>SUM(H2004:H2090)</f>
        <v>320278.13999999996</v>
      </c>
      <c r="I2091" s="7">
        <f>SUM(I2004:I2090)</f>
        <v>320278.13999999996</v>
      </c>
      <c r="J2091" s="7">
        <f t="shared" ref="J2091" si="39">SUM(J2004:J2090)</f>
        <v>411387.47</v>
      </c>
      <c r="K2091" s="7">
        <f>SUM(K2004:K2090)</f>
        <v>411387.47</v>
      </c>
      <c r="L2091" s="7">
        <f t="shared" ref="L2091" si="40">SUM(L2004:L2090)</f>
        <v>416721.02999999997</v>
      </c>
      <c r="M2091" s="7">
        <f>SUM(M2004:M2090)</f>
        <v>416935.74999999994</v>
      </c>
      <c r="N2091" s="10">
        <f>SUM(N1999:N2090)</f>
        <v>416935.74999999994</v>
      </c>
      <c r="O2091" s="10">
        <f>SUM(O1999:O2090)</f>
        <v>431226.20999999996</v>
      </c>
      <c r="P2091" s="10">
        <f>SUM(P1999:P2090)</f>
        <v>441226.20999999996</v>
      </c>
      <c r="Q2091" s="10">
        <f>SUM(Q1999:Q2090)</f>
        <v>456226.20999999996</v>
      </c>
      <c r="R2091" s="10">
        <f>SUM(R1998:R2090)</f>
        <v>456226.20999999996</v>
      </c>
      <c r="S2091" s="10">
        <f>SUM(S1998:S2090)</f>
        <v>456226.20999999996</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v>3842.61</v>
      </c>
      <c r="N2099" s="34">
        <v>3842.61</v>
      </c>
      <c r="O2099" s="34">
        <v>3842.61</v>
      </c>
      <c r="P2099" s="34">
        <v>3842.61</v>
      </c>
      <c r="Q2099" s="34">
        <v>3842.61</v>
      </c>
      <c r="R2099" s="34">
        <v>3842.61</v>
      </c>
      <c r="S2099" s="34">
        <v>3842.61</v>
      </c>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3842.61</v>
      </c>
      <c r="N2186" s="10">
        <f>SUM(N2094:N2185)</f>
        <v>3842.61</v>
      </c>
      <c r="O2186" s="10">
        <f>SUM(O2094:O2185)</f>
        <v>3842.61</v>
      </c>
      <c r="P2186" s="10">
        <f>SUM(P2094:P2185)</f>
        <v>3842.61</v>
      </c>
      <c r="Q2186" s="10">
        <f>SUM(Q2094:Q2185)</f>
        <v>3842.61</v>
      </c>
      <c r="R2186" s="10">
        <f>SUM(R2093:R2185)</f>
        <v>3842.61</v>
      </c>
      <c r="S2186" s="10">
        <f>SUM(S2093:S2185)</f>
        <v>3842.61</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v>63830.31</v>
      </c>
      <c r="P2287" s="34">
        <v>63830.31</v>
      </c>
      <c r="Q2287" s="34">
        <v>63830.31</v>
      </c>
      <c r="R2287" s="34">
        <v>63830.31</v>
      </c>
      <c r="S2287" s="34">
        <v>63830.31</v>
      </c>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v>25647.02</v>
      </c>
      <c r="J2293" s="34">
        <v>25647.02</v>
      </c>
      <c r="K2293" s="34">
        <v>25647.02</v>
      </c>
      <c r="L2293" s="34">
        <v>25647.02</v>
      </c>
      <c r="M2293" s="34">
        <v>25647.02</v>
      </c>
      <c r="N2293" s="34">
        <v>25647.02</v>
      </c>
      <c r="O2293" s="34">
        <v>25647.02</v>
      </c>
      <c r="P2293" s="34">
        <v>25647.02</v>
      </c>
      <c r="Q2293" s="34">
        <v>25647.02</v>
      </c>
      <c r="R2293" s="34">
        <v>25647.02</v>
      </c>
      <c r="S2293" s="34">
        <v>25647.02</v>
      </c>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v>80143.67</v>
      </c>
      <c r="G2296" s="34">
        <v>80143.67</v>
      </c>
      <c r="H2296" s="34">
        <v>80143.67</v>
      </c>
      <c r="I2296" s="34">
        <v>80143.67</v>
      </c>
      <c r="J2296" s="34">
        <v>80143.67</v>
      </c>
      <c r="K2296" s="34">
        <v>80143.67</v>
      </c>
      <c r="L2296" s="34">
        <v>80143.67</v>
      </c>
      <c r="M2296" s="34">
        <v>80143.67</v>
      </c>
      <c r="N2296" s="34">
        <v>80143.67</v>
      </c>
      <c r="O2296" s="34">
        <v>80143.67</v>
      </c>
      <c r="P2296" s="34">
        <v>80143.67</v>
      </c>
      <c r="Q2296" s="34">
        <v>80143.67</v>
      </c>
      <c r="R2296" s="34">
        <v>80143.67</v>
      </c>
      <c r="S2296" s="34">
        <v>80143.67</v>
      </c>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v>6575.7199999999993</v>
      </c>
      <c r="D2310" s="34">
        <v>6575.72</v>
      </c>
      <c r="E2310" s="34">
        <v>6575.72</v>
      </c>
      <c r="F2310" s="34">
        <v>6575.72</v>
      </c>
      <c r="G2310" s="34">
        <v>6575.72</v>
      </c>
      <c r="H2310" s="34">
        <v>6575.72</v>
      </c>
      <c r="I2310" s="34">
        <v>6575.72</v>
      </c>
      <c r="J2310" s="34">
        <v>6575.72</v>
      </c>
      <c r="K2310" s="34">
        <v>6575.72</v>
      </c>
      <c r="L2310" s="34">
        <v>6575.72</v>
      </c>
      <c r="M2310" s="34">
        <v>6575.72</v>
      </c>
      <c r="N2310" s="34">
        <v>6575.72</v>
      </c>
      <c r="O2310" s="34">
        <v>6575.72</v>
      </c>
      <c r="P2310" s="34">
        <v>6575.72</v>
      </c>
      <c r="Q2310" s="34">
        <v>6575.72</v>
      </c>
      <c r="R2310" s="34">
        <v>6575.72</v>
      </c>
      <c r="S2310" s="34">
        <v>6575.72</v>
      </c>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v>25157.360000000001</v>
      </c>
      <c r="D2328" s="34">
        <v>25157.360000000001</v>
      </c>
      <c r="E2328" s="34">
        <v>25157.360000000001</v>
      </c>
      <c r="F2328" s="34">
        <v>25157.360000000001</v>
      </c>
      <c r="G2328" s="34">
        <v>25157.360000000001</v>
      </c>
      <c r="H2328" s="34">
        <v>25157.360000000001</v>
      </c>
      <c r="I2328" s="34">
        <v>25157.360000000001</v>
      </c>
      <c r="J2328" s="34">
        <v>25157.360000000001</v>
      </c>
      <c r="K2328" s="34">
        <v>25157.360000000001</v>
      </c>
      <c r="L2328" s="34">
        <v>25157.360000000001</v>
      </c>
      <c r="M2328" s="34">
        <v>25157.360000000001</v>
      </c>
      <c r="N2328" s="34">
        <v>25157.360000000001</v>
      </c>
      <c r="O2328" s="34">
        <v>25157.360000000001</v>
      </c>
      <c r="P2328" s="34">
        <v>25157.360000000001</v>
      </c>
      <c r="Q2328" s="34">
        <v>25157.360000000001</v>
      </c>
      <c r="R2328" s="34">
        <v>25157.360000000001</v>
      </c>
      <c r="S2328" s="34">
        <v>25157.360000000001</v>
      </c>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31733.08</v>
      </c>
      <c r="D2376" s="7">
        <f>SUM(D2298:D2375)</f>
        <v>31733.08</v>
      </c>
      <c r="E2376" s="7">
        <f>SUM(E2297:E2375)</f>
        <v>31733.08</v>
      </c>
      <c r="F2376" s="7">
        <f>SUM(F2296:F2375)</f>
        <v>111876.75</v>
      </c>
      <c r="G2376" s="7">
        <f>SUM(G2295:G2375)</f>
        <v>111876.75</v>
      </c>
      <c r="H2376" s="7">
        <f>SUM(H2289:H2375)</f>
        <v>111876.75</v>
      </c>
      <c r="I2376" s="7">
        <f>SUM(I2289:I2375)</f>
        <v>137523.77000000002</v>
      </c>
      <c r="J2376" s="7">
        <f t="shared" ref="J2376" si="45">SUM(J2289:J2375)</f>
        <v>137523.77000000002</v>
      </c>
      <c r="K2376" s="7">
        <f>SUM(K2289:K2375)</f>
        <v>137523.77000000002</v>
      </c>
      <c r="L2376" s="7">
        <f t="shared" ref="L2376" si="46">SUM(L2289:L2375)</f>
        <v>137523.77000000002</v>
      </c>
      <c r="M2376" s="7">
        <f>SUM(M2289:M2375)</f>
        <v>137523.77000000002</v>
      </c>
      <c r="N2376" s="10">
        <f>SUM(N2284:N2375)</f>
        <v>137523.77000000002</v>
      </c>
      <c r="O2376" s="10">
        <f>SUM(O2284:O2375)</f>
        <v>201354.08000000002</v>
      </c>
      <c r="P2376" s="10">
        <f>SUM(P2284:P2375)</f>
        <v>201354.08000000002</v>
      </c>
      <c r="Q2376" s="10">
        <f>SUM(Q2284:Q2375)</f>
        <v>201354.08000000002</v>
      </c>
      <c r="R2376" s="10">
        <f>SUM(R2283:R2375)</f>
        <v>201354.08000000002</v>
      </c>
      <c r="S2376" s="10">
        <f>SUM(S2283:S2375)</f>
        <v>201354.08000000002</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v>255.74</v>
      </c>
      <c r="O2953" s="34">
        <v>255.74</v>
      </c>
      <c r="P2953" s="34">
        <v>255.74</v>
      </c>
      <c r="Q2953" s="34">
        <v>255.74</v>
      </c>
      <c r="R2953" s="34">
        <v>255.74</v>
      </c>
      <c r="S2953" s="34">
        <v>255.74</v>
      </c>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255.74</v>
      </c>
      <c r="O3041" s="10">
        <f>SUM(O2949:O3040)</f>
        <v>255.74</v>
      </c>
      <c r="P3041" s="10">
        <f>SUM(P2949:P3040)</f>
        <v>255.74</v>
      </c>
      <c r="Q3041" s="10">
        <f>SUM(Q2949:Q3040)</f>
        <v>255.74</v>
      </c>
      <c r="R3041" s="10">
        <f>SUM(R2948:R3040)</f>
        <v>255.74</v>
      </c>
      <c r="S3041" s="10">
        <f>SUM(S2948:S3040)</f>
        <v>255.74</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v>1118.55</v>
      </c>
      <c r="O3143" s="34">
        <v>1118.55</v>
      </c>
      <c r="P3143" s="34">
        <v>1118.55</v>
      </c>
      <c r="Q3143" s="34">
        <v>1118.55</v>
      </c>
      <c r="R3143" s="34">
        <v>1118.55</v>
      </c>
      <c r="S3143" s="34">
        <v>1118.55</v>
      </c>
    </row>
    <row r="3144" spans="1:19">
      <c r="B3144" s="5">
        <v>2016</v>
      </c>
      <c r="C3144" s="33"/>
      <c r="D3144" s="33"/>
      <c r="E3144" s="33"/>
      <c r="F3144" s="33"/>
      <c r="G3144" s="33"/>
      <c r="H3144" s="33"/>
      <c r="I3144" s="33"/>
      <c r="J3144" s="33"/>
      <c r="K3144" s="33"/>
      <c r="L3144" s="33"/>
      <c r="M3144" s="34">
        <v>2250.17</v>
      </c>
      <c r="N3144" s="34">
        <v>2250.17</v>
      </c>
      <c r="O3144" s="34">
        <v>2250.17</v>
      </c>
      <c r="P3144" s="34">
        <v>2250.17</v>
      </c>
      <c r="Q3144" s="34">
        <v>2250.17</v>
      </c>
      <c r="R3144" s="34">
        <v>2250.17</v>
      </c>
      <c r="S3144" s="34">
        <v>2250.17</v>
      </c>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v>5993.33</v>
      </c>
      <c r="K3147" s="34">
        <v>5993.33</v>
      </c>
      <c r="L3147" s="34">
        <v>5993.33</v>
      </c>
      <c r="M3147" s="34">
        <v>5993.33</v>
      </c>
      <c r="N3147" s="34">
        <v>5993.33</v>
      </c>
      <c r="O3147" s="34">
        <v>5993.33</v>
      </c>
      <c r="P3147" s="34">
        <v>5993.33</v>
      </c>
      <c r="Q3147" s="34">
        <v>5993.33</v>
      </c>
      <c r="R3147" s="34">
        <v>5993.33</v>
      </c>
      <c r="S3147" s="34">
        <v>5993.33</v>
      </c>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5993.33</v>
      </c>
      <c r="K3231" s="10">
        <f>SUM(K3144:K3230)</f>
        <v>5993.33</v>
      </c>
      <c r="L3231" s="10">
        <f t="shared" ref="L3231" si="64">SUM(L3144:L3230)</f>
        <v>5993.33</v>
      </c>
      <c r="M3231" s="10">
        <f>SUM(M3144:M3230)</f>
        <v>8243.5</v>
      </c>
      <c r="N3231" s="10">
        <f>SUM(N3139:N3230)</f>
        <v>9362.0499999999993</v>
      </c>
      <c r="O3231" s="10">
        <f>SUM(O3139:O3230)</f>
        <v>9362.0499999999993</v>
      </c>
      <c r="P3231" s="10">
        <f>SUM(P3139:P3230)</f>
        <v>9362.0499999999993</v>
      </c>
      <c r="Q3231" s="10">
        <f>SUM(Q3139:Q3230)</f>
        <v>9362.0499999999993</v>
      </c>
      <c r="R3231" s="10">
        <f>SUM(R3138:R3230)</f>
        <v>9362.0499999999993</v>
      </c>
      <c r="S3231" s="10">
        <f>SUM(S3138:S3230)</f>
        <v>9362.0499999999993</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2024-08-09T05:50:56Z</dcterms:modified>
</cp:coreProperties>
</file>